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640" windowHeight="11760" tabRatio="604"/>
  </bookViews>
  <sheets>
    <sheet name="2024-2026" sheetId="2" r:id="rId1"/>
  </sheets>
  <definedNames>
    <definedName name="_xlnm.Print_Area" localSheetId="0">'2024-2026'!$A$1:$I$286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6" i="2" l="1"/>
  <c r="I236" i="2"/>
  <c r="H234" i="2"/>
  <c r="H233" i="2" s="1"/>
  <c r="I234" i="2"/>
  <c r="I233" i="2" s="1"/>
  <c r="G233" i="2"/>
  <c r="G234" i="2"/>
  <c r="G236" i="2"/>
  <c r="H65" i="2" l="1"/>
  <c r="I65" i="2"/>
  <c r="G65" i="2"/>
  <c r="H218" i="2" l="1"/>
  <c r="I218" i="2"/>
  <c r="I227" i="2"/>
  <c r="H227" i="2"/>
  <c r="G227" i="2"/>
  <c r="H109" i="2" l="1"/>
  <c r="I109" i="2"/>
  <c r="G109" i="2"/>
  <c r="H37" i="2" l="1"/>
  <c r="I37" i="2"/>
  <c r="G37" i="2"/>
  <c r="H153" i="2" l="1"/>
  <c r="I153" i="2"/>
  <c r="G153" i="2"/>
  <c r="H162" i="2" l="1"/>
  <c r="I162" i="2"/>
  <c r="G162" i="2"/>
  <c r="H144" i="2"/>
  <c r="I144" i="2"/>
  <c r="G144" i="2"/>
  <c r="H161" i="2" l="1"/>
  <c r="I161" i="2"/>
  <c r="G161" i="2"/>
  <c r="G149" i="2"/>
  <c r="H149" i="2"/>
  <c r="I149" i="2"/>
  <c r="H143" i="2"/>
  <c r="I143" i="2"/>
  <c r="G143" i="2"/>
  <c r="H263" i="2" l="1"/>
  <c r="I263" i="2"/>
  <c r="H131" i="2" l="1"/>
  <c r="I131" i="2"/>
  <c r="H192" i="2"/>
  <c r="I192" i="2"/>
  <c r="H74" i="2" l="1"/>
  <c r="I74" i="2"/>
  <c r="G74" i="2"/>
  <c r="H22" i="2"/>
  <c r="I22" i="2"/>
  <c r="G22" i="2"/>
  <c r="H189" i="2" l="1"/>
  <c r="H188" i="2" s="1"/>
  <c r="I189" i="2"/>
  <c r="I188" i="2" s="1"/>
  <c r="H134" i="2"/>
  <c r="H130" i="2" s="1"/>
  <c r="H129" i="2" s="1"/>
  <c r="I134" i="2"/>
  <c r="I130" i="2" s="1"/>
  <c r="I129" i="2" s="1"/>
  <c r="G134" i="2"/>
  <c r="H97" i="2"/>
  <c r="H96" i="2" s="1"/>
  <c r="H95" i="2" s="1"/>
  <c r="I97" i="2"/>
  <c r="I96" i="2" s="1"/>
  <c r="I95" i="2" s="1"/>
  <c r="G97" i="2"/>
  <c r="G96" i="2" s="1"/>
  <c r="G95" i="2" s="1"/>
  <c r="H56" i="2"/>
  <c r="H55" i="2" s="1"/>
  <c r="I56" i="2"/>
  <c r="I55" i="2" s="1"/>
  <c r="H202" i="2" l="1"/>
  <c r="H201" i="2" s="1"/>
  <c r="I202" i="2"/>
  <c r="I201" i="2" s="1"/>
  <c r="H203" i="2" l="1"/>
  <c r="I203" i="2"/>
  <c r="H167" i="2"/>
  <c r="H166" i="2" s="1"/>
  <c r="H165" i="2" s="1"/>
  <c r="H155" i="2" s="1"/>
  <c r="I167" i="2"/>
  <c r="I166" i="2" s="1"/>
  <c r="I165" i="2" s="1"/>
  <c r="I155" i="2" s="1"/>
  <c r="H213" i="2"/>
  <c r="I213" i="2"/>
  <c r="H67" i="2"/>
  <c r="I67" i="2"/>
  <c r="I64" i="2" s="1"/>
  <c r="H260" i="2"/>
  <c r="H259" i="2" s="1"/>
  <c r="I260" i="2"/>
  <c r="I259" i="2" s="1"/>
  <c r="H254" i="2"/>
  <c r="H253" i="2" s="1"/>
  <c r="H252" i="2" s="1"/>
  <c r="H251" i="2" s="1"/>
  <c r="H250" i="2" s="1"/>
  <c r="I254" i="2"/>
  <c r="I253" i="2" s="1"/>
  <c r="I252" i="2" s="1"/>
  <c r="I251" i="2" s="1"/>
  <c r="I250" i="2" s="1"/>
  <c r="H239" i="2"/>
  <c r="H238" i="2" s="1"/>
  <c r="I239" i="2"/>
  <c r="I238" i="2" s="1"/>
  <c r="H224" i="2"/>
  <c r="H223" i="2" s="1"/>
  <c r="H222" i="2" s="1"/>
  <c r="I224" i="2"/>
  <c r="I223" i="2" s="1"/>
  <c r="I222" i="2" s="1"/>
  <c r="H199" i="2"/>
  <c r="I199" i="2"/>
  <c r="H196" i="2"/>
  <c r="H195" i="2" s="1"/>
  <c r="I196" i="2"/>
  <c r="I195" i="2" s="1"/>
  <c r="H197" i="2"/>
  <c r="I197" i="2"/>
  <c r="H181" i="2"/>
  <c r="H180" i="2" s="1"/>
  <c r="I181" i="2"/>
  <c r="I180" i="2" s="1"/>
  <c r="H216" i="2"/>
  <c r="H215" i="2" s="1"/>
  <c r="I216" i="2"/>
  <c r="I215" i="2" s="1"/>
  <c r="H157" i="2"/>
  <c r="I157" i="2"/>
  <c r="H159" i="2"/>
  <c r="I159" i="2"/>
  <c r="H148" i="2"/>
  <c r="I148" i="2"/>
  <c r="I142" i="2" s="1"/>
  <c r="H127" i="2"/>
  <c r="H126" i="2" s="1"/>
  <c r="I127" i="2"/>
  <c r="I126" i="2" s="1"/>
  <c r="H123" i="2"/>
  <c r="H122" i="2" s="1"/>
  <c r="I123" i="2"/>
  <c r="I122" i="2" s="1"/>
  <c r="H113" i="2"/>
  <c r="H112" i="2" s="1"/>
  <c r="H111" i="2" s="1"/>
  <c r="I113" i="2"/>
  <c r="I112" i="2" s="1"/>
  <c r="I111" i="2" s="1"/>
  <c r="H107" i="2"/>
  <c r="H106" i="2" s="1"/>
  <c r="H105" i="2" s="1"/>
  <c r="I107" i="2"/>
  <c r="I106" i="2" s="1"/>
  <c r="I105" i="2" s="1"/>
  <c r="H92" i="2"/>
  <c r="H91" i="2" s="1"/>
  <c r="H90" i="2" s="1"/>
  <c r="H88" i="2" s="1"/>
  <c r="I92" i="2"/>
  <c r="I91" i="2" s="1"/>
  <c r="I90" i="2" s="1"/>
  <c r="I88" i="2" s="1"/>
  <c r="H84" i="2"/>
  <c r="H81" i="2" s="1"/>
  <c r="H80" i="2" s="1"/>
  <c r="I84" i="2"/>
  <c r="H77" i="2"/>
  <c r="I77" i="2"/>
  <c r="H52" i="2"/>
  <c r="H51" i="2" s="1"/>
  <c r="I52" i="2"/>
  <c r="I51" i="2" s="1"/>
  <c r="H47" i="2"/>
  <c r="H46" i="2" s="1"/>
  <c r="I47" i="2"/>
  <c r="I46" i="2" s="1"/>
  <c r="H42" i="2"/>
  <c r="H41" i="2" s="1"/>
  <c r="I42" i="2"/>
  <c r="I40" i="2" s="1"/>
  <c r="I39" i="2" s="1"/>
  <c r="H35" i="2"/>
  <c r="I35" i="2"/>
  <c r="I34" i="2" s="1"/>
  <c r="I33" i="2" s="1"/>
  <c r="H21" i="2"/>
  <c r="I21" i="2"/>
  <c r="H17" i="2"/>
  <c r="H16" i="2" s="1"/>
  <c r="H15" i="2" s="1"/>
  <c r="I17" i="2"/>
  <c r="I16" i="2" s="1"/>
  <c r="I15" i="2" s="1"/>
  <c r="H11" i="2"/>
  <c r="H10" i="2" s="1"/>
  <c r="H9" i="2" s="1"/>
  <c r="H8" i="2" s="1"/>
  <c r="I11" i="2"/>
  <c r="I10" i="2" s="1"/>
  <c r="I9" i="2" s="1"/>
  <c r="I8" i="2" s="1"/>
  <c r="G218" i="2"/>
  <c r="G216" i="2"/>
  <c r="G67" i="2"/>
  <c r="G64" i="2" s="1"/>
  <c r="G63" i="2" s="1"/>
  <c r="G278" i="2"/>
  <c r="G275" i="2"/>
  <c r="G196" i="2"/>
  <c r="G195" i="2" s="1"/>
  <c r="G197" i="2"/>
  <c r="G199" i="2"/>
  <c r="G21" i="2"/>
  <c r="G19" i="2" s="1"/>
  <c r="G208" i="2"/>
  <c r="G11" i="2"/>
  <c r="G10" i="2" s="1"/>
  <c r="G9" i="2" s="1"/>
  <c r="G8" i="2" s="1"/>
  <c r="G203" i="2"/>
  <c r="G270" i="2"/>
  <c r="G269" i="2" s="1"/>
  <c r="G284" i="2"/>
  <c r="G260" i="2"/>
  <c r="G254" i="2"/>
  <c r="G253" i="2" s="1"/>
  <c r="G252" i="2" s="1"/>
  <c r="G251" i="2" s="1"/>
  <c r="G250" i="2" s="1"/>
  <c r="G246" i="2"/>
  <c r="G239" i="2" s="1"/>
  <c r="G238" i="2" s="1"/>
  <c r="G224" i="2"/>
  <c r="G223" i="2" s="1"/>
  <c r="G190" i="2"/>
  <c r="G189" i="2" s="1"/>
  <c r="G188" i="2" s="1"/>
  <c r="G181" i="2"/>
  <c r="G167" i="2"/>
  <c r="G113" i="2"/>
  <c r="G112" i="2" s="1"/>
  <c r="G111" i="2" s="1"/>
  <c r="G131" i="2"/>
  <c r="G130" i="2" s="1"/>
  <c r="G129" i="2" s="1"/>
  <c r="G123" i="2"/>
  <c r="G122" i="2" s="1"/>
  <c r="G92" i="2"/>
  <c r="G91" i="2" s="1"/>
  <c r="G90" i="2" s="1"/>
  <c r="G56" i="2"/>
  <c r="G55" i="2" s="1"/>
  <c r="G47" i="2"/>
  <c r="G46" i="2" s="1"/>
  <c r="G106" i="2"/>
  <c r="G105" i="2" s="1"/>
  <c r="G35" i="2"/>
  <c r="G17" i="2"/>
  <c r="G16" i="2" s="1"/>
  <c r="G15" i="2" s="1"/>
  <c r="G42" i="2"/>
  <c r="G40" i="2" s="1"/>
  <c r="G39" i="2" s="1"/>
  <c r="G52" i="2"/>
  <c r="G51" i="2" s="1"/>
  <c r="G59" i="2"/>
  <c r="G77" i="2"/>
  <c r="G84" i="2"/>
  <c r="G83" i="2" s="1"/>
  <c r="G82" i="2" s="1"/>
  <c r="G101" i="2"/>
  <c r="G100" i="2" s="1"/>
  <c r="G99" i="2" s="1"/>
  <c r="G118" i="2"/>
  <c r="G117" i="2" s="1"/>
  <c r="G116" i="2" s="1"/>
  <c r="G119" i="2"/>
  <c r="G127" i="2"/>
  <c r="G126" i="2" s="1"/>
  <c r="G138" i="2"/>
  <c r="G137" i="2" s="1"/>
  <c r="G136" i="2" s="1"/>
  <c r="G157" i="2"/>
  <c r="G159" i="2"/>
  <c r="G172" i="2"/>
  <c r="G174" i="2"/>
  <c r="G177" i="2"/>
  <c r="G176" i="2" s="1"/>
  <c r="G184" i="2"/>
  <c r="G192" i="2"/>
  <c r="G211" i="2"/>
  <c r="G213" i="2"/>
  <c r="G230" i="2"/>
  <c r="G229" i="2" s="1"/>
  <c r="G231" i="2"/>
  <c r="G240" i="2"/>
  <c r="G243" i="2"/>
  <c r="G245" i="2"/>
  <c r="G202" i="2"/>
  <c r="G201" i="2" s="1"/>
  <c r="G50" i="2" l="1"/>
  <c r="H64" i="2"/>
  <c r="H63" i="2" s="1"/>
  <c r="H50" i="2" s="1"/>
  <c r="G222" i="2"/>
  <c r="G221" i="2" s="1"/>
  <c r="G220" i="2" s="1"/>
  <c r="H34" i="2"/>
  <c r="H33" i="2" s="1"/>
  <c r="H32" i="2" s="1"/>
  <c r="G34" i="2"/>
  <c r="G33" i="2" s="1"/>
  <c r="G32" i="2" s="1"/>
  <c r="I121" i="2"/>
  <c r="I104" i="2" s="1"/>
  <c r="H121" i="2"/>
  <c r="H104" i="2" s="1"/>
  <c r="I221" i="2"/>
  <c r="I220" i="2" s="1"/>
  <c r="H147" i="2"/>
  <c r="H142" i="2"/>
  <c r="H221" i="2"/>
  <c r="H220" i="2" s="1"/>
  <c r="G121" i="2"/>
  <c r="G104" i="2" s="1"/>
  <c r="G148" i="2"/>
  <c r="G142" i="2" s="1"/>
  <c r="I179" i="2"/>
  <c r="H179" i="2"/>
  <c r="G179" i="2"/>
  <c r="I258" i="2"/>
  <c r="I257" i="2" s="1"/>
  <c r="I63" i="2"/>
  <c r="I50" i="2" s="1"/>
  <c r="G45" i="2"/>
  <c r="G44" i="2" s="1"/>
  <c r="G88" i="2"/>
  <c r="I41" i="2"/>
  <c r="H40" i="2"/>
  <c r="H39" i="2" s="1"/>
  <c r="H258" i="2"/>
  <c r="H257" i="2" s="1"/>
  <c r="G156" i="2"/>
  <c r="I20" i="2"/>
  <c r="I19" i="2"/>
  <c r="I147" i="2"/>
  <c r="H83" i="2"/>
  <c r="H82" i="2" s="1"/>
  <c r="G215" i="2"/>
  <c r="G20" i="2"/>
  <c r="G41" i="2"/>
  <c r="H45" i="2"/>
  <c r="H44" i="2" s="1"/>
  <c r="G166" i="2"/>
  <c r="G165" i="2" s="1"/>
  <c r="G266" i="2"/>
  <c r="H19" i="2"/>
  <c r="H20" i="2"/>
  <c r="I83" i="2"/>
  <c r="I82" i="2" s="1"/>
  <c r="I81" i="2"/>
  <c r="I80" i="2" s="1"/>
  <c r="I45" i="2"/>
  <c r="I44" i="2" s="1"/>
  <c r="I32" i="2"/>
  <c r="G81" i="2"/>
  <c r="G80" i="2" s="1"/>
  <c r="G155" i="2" l="1"/>
  <c r="G141" i="2" s="1"/>
  <c r="G7" i="2"/>
  <c r="G147" i="2"/>
  <c r="I141" i="2"/>
  <c r="I140" i="2" s="1"/>
  <c r="H141" i="2"/>
  <c r="H140" i="2" s="1"/>
  <c r="I7" i="2"/>
  <c r="H7" i="2"/>
  <c r="G263" i="2"/>
  <c r="G259" i="2" s="1"/>
  <c r="G258" i="2" s="1"/>
  <c r="G257" i="2" s="1"/>
  <c r="G265" i="2"/>
  <c r="G140" i="2" l="1"/>
  <c r="I6" i="2"/>
  <c r="H6" i="2"/>
  <c r="G6" i="2" l="1"/>
  <c r="G290" i="2" s="1"/>
  <c r="H290" i="2"/>
  <c r="I290" i="2"/>
</calcChain>
</file>

<file path=xl/sharedStrings.xml><?xml version="1.0" encoding="utf-8"?>
<sst xmlns="http://schemas.openxmlformats.org/spreadsheetml/2006/main" count="1461" uniqueCount="266">
  <si>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</si>
  <si>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</si>
  <si>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</si>
  <si>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</si>
  <si>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</si>
  <si>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</si>
  <si>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</si>
  <si>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</si>
  <si>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</si>
  <si>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</si>
  <si>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</si>
  <si>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</si>
  <si>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</si>
  <si>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</si>
  <si>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</si>
  <si>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</si>
  <si>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</si>
  <si>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</si>
  <si>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</si>
  <si>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</si>
  <si>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</si>
  <si>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</si>
  <si>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</si>
  <si>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</si>
  <si>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</si>
  <si>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</si>
  <si>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</si>
  <si>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</si>
  <si>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</si>
  <si>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</si>
  <si>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</si>
  <si>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</si>
  <si>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</si>
  <si>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</si>
  <si>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</si>
  <si>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</si>
  <si>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</si>
  <si>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</si>
  <si>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</si>
  <si>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</si>
  <si>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</si>
  <si>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</si>
  <si>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</si>
  <si>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</si>
  <si>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</si>
  <si>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</si>
  <si>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</si>
  <si>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</si>
  <si>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</si>
  <si>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</si>
  <si>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</si>
  <si>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</si>
  <si>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</si>
  <si>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</si>
  <si>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</si>
  <si>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</si>
  <si>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</si>
  <si>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</si>
  <si>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</si>
  <si>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</si>
  <si>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</si>
  <si>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</si>
  <si>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</si>
  <si>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</si>
  <si>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</si>
  <si>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</si>
  <si>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</si>
  <si>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</si>
  <si>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</si>
  <si>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</si>
  <si>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</si>
  <si>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</si>
  <si>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</si>
  <si>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</si>
  <si>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</si>
  <si>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</si>
  <si>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</si>
  <si>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</si>
  <si>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</si>
  <si>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</si>
  <si>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</si>
  <si>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</si>
  <si>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</si>
  <si>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</si>
  <si>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</si>
  <si>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</si>
  <si>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</si>
  <si>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</si>
  <si>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</si>
  <si>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</si>
  <si>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</si>
  <si>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</si>
  <si>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</si>
  <si>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</si>
  <si>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</si>
  <si>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</si>
  <si>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</si>
  <si>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</si>
  <si>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</si>
  <si>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</si>
  <si>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</si>
  <si>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</si>
  <si>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</si>
  <si>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</si>
  <si>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</si>
  <si>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</si>
  <si>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</si>
  <si>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</si>
  <si>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</si>
  <si>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</si>
  <si>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</si>
  <si>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</si>
  <si>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</si>
  <si>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</si>
  <si>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</si>
  <si>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</si>
  <si>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</si>
  <si>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</si>
  <si>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</si>
  <si>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</si>
  <si>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</si>
  <si>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</si>
  <si>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</si>
  <si>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</si>
  <si>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</si>
  <si>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</si>
  <si>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</si>
  <si>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</si>
  <si>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</si>
  <si>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</si>
  <si>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</si>
  <si>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</si>
  <si>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</si>
  <si>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</si>
  <si>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</si>
  <si>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</si>
  <si>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</si>
  <si>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</si>
  <si>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</si>
  <si>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</si>
  <si>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</si>
  <si>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</si>
  <si>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</si>
  <si>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</si>
  <si>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</si>
  <si>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</si>
  <si>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</si>
  <si>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</si>
  <si>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</si>
  <si>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</si>
  <si>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</si>
  <si>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</si>
  <si>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</si>
  <si>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</si>
  <si>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</si>
  <si>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</si>
  <si>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</si>
  <si>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</si>
  <si>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</si>
  <si>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</si>
  <si>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</si>
  <si>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</si>
  <si>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</si>
  <si>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</si>
  <si>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</si>
  <si>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</si>
  <si>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</si>
  <si>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</si>
  <si>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</si>
  <si>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</si>
  <si>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</si>
  <si>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</si>
  <si>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</si>
  <si>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</si>
  <si>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</si>
  <si>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</si>
  <si>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</si>
  <si>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</si>
  <si>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</si>
  <si>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</si>
  <si>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</si>
  <si>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</si>
  <si>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</si>
  <si>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</si>
  <si>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</si>
  <si>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</si>
  <si>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</si>
  <si>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</si>
  <si>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</si>
  <si>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</si>
  <si>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</si>
  <si>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</si>
  <si>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</si>
  <si>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</si>
  <si>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</si>
  <si>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</si>
  <si>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</si>
  <si>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</si>
  <si>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</si>
  <si>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</si>
  <si>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</si>
  <si>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</si>
  <si>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</si>
  <si>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</si>
  <si>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</si>
  <si>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</si>
  <si>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</si>
  <si>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</si>
  <si>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</si>
  <si>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</si>
  <si>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</si>
  <si>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</si>
  <si>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</si>
  <si>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</si>
  <si>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</si>
  <si>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</si>
  <si>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</si>
  <si>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</si>
  <si>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</si>
  <si>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</si>
  <si>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</si>
  <si>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</si>
  <si>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</si>
  <si>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</si>
  <si>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</si>
  <si>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</si>
  <si>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</si>
  <si>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</si>
  <si>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</si>
  <si>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</si>
  <si>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</si>
  <si>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</si>
  <si>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</si>
  <si>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</si>
  <si>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</si>
  <si>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</si>
  <si>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</si>
  <si>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</si>
  <si>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</si>
  <si>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</si>
  <si>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</si>
  <si>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</si>
  <si>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</si>
  <si>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</si>
  <si>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</si>
  <si>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</si>
  <si>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</si>
  <si>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</si>
  <si>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</si>
  <si>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</si>
  <si>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</si>
  <si>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</si>
  <si>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</si>
  <si>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Ведомственная структура расходов бюджета Зеленоборского сельсовета на 2024 год и плановый период 2025 и 2026 годов</t>
  </si>
  <si>
    <t>2026 год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</si>
  <si>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</si>
  <si>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</si>
  <si>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Подпрограмма "Строительство,капитальный ремонт и реконструкция здания учреждений культуры,памятников."</t>
  </si>
  <si>
    <t>Организация и проведение мероприятий по реализации муниципальных программ</t>
  </si>
  <si>
    <t>Функционирование Правительства Российской Федерации, высших органов государственной власти субъектов Российской Федерации, местных администраций</t>
  </si>
  <si>
    <t>22 0 00 S0401</t>
  </si>
  <si>
    <t>Поддержка проектов развития территорий поселений, основанных на местных инициативах (Оборудование спортивной зоны «Спорт - круглый год!»  с. Зеленый Бор Михайловский район Амурская область)</t>
  </si>
  <si>
    <r>
      <t>Приложение №4                                                                    к решению Зеленоборского сельского Совета народных депутатов  от 15</t>
    </r>
    <r>
      <rPr>
        <u/>
        <sz val="7"/>
        <rFont val="Times New Roman"/>
        <family val="1"/>
        <charset val="204"/>
      </rPr>
      <t>.12.2023 № 50/144</t>
    </r>
  </si>
  <si>
    <t>30 2 00 S0160</t>
  </si>
  <si>
    <t>Мероприятия по сохранению памятников амурчанам, погибшим в годы Великой Отечественной войны и войны с Японией 1945 года</t>
  </si>
  <si>
    <t>Приложение №4                                                                    к решению Зеленоборского сельского Совета народных депутатов  от 30.10.2024 №3/13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</si>
</sst>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top" wrapText="1"/>
    </xf>
    <xf numFmtId="0" fontId="1" fillId="0" borderId="4" xfId="0" applyFont="1" applyBorder="1" applyAlignment="1">
      <alignment horizontal="justify" wrapText="1"/>
    </xf>
    <xf numFmtId="164" fontId="3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4"/>
  <sheetViews>
    <sheetView tabSelected="1" view="pageBreakPreview" zoomScaleNormal="175" zoomScaleSheetLayoutView="100" workbookViewId="0">
      <selection activeCell="G2" sqref="G2:I2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46.5" customHeight="1" x14ac:dyDescent="0.2">
      <c r="G1" s="79" t="s">
        <v>265</v>
      </c>
      <c r="H1" s="79"/>
      <c r="I1" s="79"/>
    </row>
    <row r="2" spans="1:17" ht="39" customHeight="1" x14ac:dyDescent="0.2">
      <c r="C2" s="1"/>
      <c r="D2" s="1"/>
      <c r="E2" s="1"/>
      <c r="F2" s="1"/>
      <c r="G2" s="79" t="s">
        <v>262</v>
      </c>
      <c r="H2" s="79"/>
      <c r="I2" s="79"/>
    </row>
    <row r="3" spans="1:17" ht="34.5" customHeight="1" x14ac:dyDescent="0.2">
      <c r="A3" s="78" t="s">
        <v>253</v>
      </c>
      <c r="B3" s="78"/>
      <c r="C3" s="78"/>
      <c r="D3" s="78"/>
      <c r="E3" s="78"/>
      <c r="F3" s="78"/>
      <c r="G3" s="78"/>
      <c r="H3" s="78"/>
      <c r="I3" s="78"/>
    </row>
    <row r="4" spans="1:17" ht="17.25" customHeight="1" x14ac:dyDescent="0.2">
      <c r="A4" s="20"/>
      <c r="B4" s="20"/>
      <c r="C4" s="20"/>
      <c r="D4" s="20"/>
      <c r="E4" s="20"/>
      <c r="F4" s="20"/>
      <c r="G4" s="20"/>
      <c r="I4" s="2" t="s">
        <v>212</v>
      </c>
    </row>
    <row r="5" spans="1:17" ht="19.5" customHeight="1" x14ac:dyDescent="0.2">
      <c r="A5" s="25" t="s">
        <v>44</v>
      </c>
      <c r="B5" s="26" t="s">
        <v>45</v>
      </c>
      <c r="C5" s="26" t="s">
        <v>46</v>
      </c>
      <c r="D5" s="26" t="s">
        <v>47</v>
      </c>
      <c r="E5" s="26" t="s">
        <v>0</v>
      </c>
      <c r="F5" s="26" t="s">
        <v>1</v>
      </c>
      <c r="G5" s="51" t="s">
        <v>236</v>
      </c>
      <c r="H5" s="52" t="s">
        <v>251</v>
      </c>
      <c r="I5" s="43" t="s">
        <v>254</v>
      </c>
    </row>
    <row r="6" spans="1:17" ht="12.75" customHeight="1" x14ac:dyDescent="0.2">
      <c r="A6" s="27" t="s">
        <v>199</v>
      </c>
      <c r="B6" s="28" t="s">
        <v>192</v>
      </c>
      <c r="C6" s="29"/>
      <c r="D6" s="29"/>
      <c r="E6" s="29"/>
      <c r="F6" s="29"/>
      <c r="G6" s="3">
        <f>G7+G80+G88+G104+G140+G220+G250+G257</f>
        <v>14316.5</v>
      </c>
      <c r="H6" s="3">
        <f>H7+H80+H88+H104+H140+H220+H250+H257+H263</f>
        <v>8134.9</v>
      </c>
      <c r="I6" s="3">
        <f>I7+I80+I88+I104+I140+I220+I250+I257+I263</f>
        <v>8152.9999999999982</v>
      </c>
      <c r="J6" s="53"/>
      <c r="K6" s="53"/>
      <c r="L6" s="53"/>
      <c r="M6" s="53"/>
      <c r="N6" s="53"/>
      <c r="O6" s="53"/>
      <c r="P6" s="53"/>
      <c r="Q6" s="53"/>
    </row>
    <row r="7" spans="1:17" ht="10.5" customHeight="1" x14ac:dyDescent="0.2">
      <c r="A7" s="30" t="s">
        <v>9</v>
      </c>
      <c r="B7" s="31" t="s">
        <v>192</v>
      </c>
      <c r="C7" s="32" t="s">
        <v>214</v>
      </c>
      <c r="D7" s="32"/>
      <c r="E7" s="32"/>
      <c r="F7" s="32"/>
      <c r="G7" s="3">
        <f>G8+G15+G19+G32+G39+G44+G50</f>
        <v>5218.9000000000005</v>
      </c>
      <c r="H7" s="3">
        <f>H8+H15+H19+H32+H39+H44+H50</f>
        <v>4813.5</v>
      </c>
      <c r="I7" s="3">
        <f>I8+I15+I19+I32+I39+I44+I50</f>
        <v>4813.5</v>
      </c>
      <c r="J7" s="53"/>
      <c r="K7" s="53"/>
      <c r="L7" s="53"/>
      <c r="M7" s="53"/>
      <c r="N7" s="53"/>
      <c r="O7" s="53"/>
      <c r="P7" s="53"/>
      <c r="Q7" s="53"/>
    </row>
    <row r="8" spans="1:17" ht="21.75" customHeight="1" x14ac:dyDescent="0.2">
      <c r="A8" s="30" t="s">
        <v>27</v>
      </c>
      <c r="B8" s="31" t="s">
        <v>192</v>
      </c>
      <c r="C8" s="32" t="s">
        <v>214</v>
      </c>
      <c r="D8" s="32" t="s">
        <v>215</v>
      </c>
      <c r="E8" s="32"/>
      <c r="F8" s="32"/>
      <c r="G8" s="3">
        <f>G9</f>
        <v>947.4</v>
      </c>
      <c r="H8" s="3">
        <f t="shared" ref="H8:I11" si="0">H9</f>
        <v>886.2</v>
      </c>
      <c r="I8" s="3">
        <f t="shared" si="0"/>
        <v>886.2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49</v>
      </c>
      <c r="B9" s="31" t="s">
        <v>192</v>
      </c>
      <c r="C9" s="32" t="s">
        <v>214</v>
      </c>
      <c r="D9" s="32" t="s">
        <v>215</v>
      </c>
      <c r="E9" s="32" t="s">
        <v>50</v>
      </c>
      <c r="F9" s="32"/>
      <c r="G9" s="7">
        <f>G10</f>
        <v>947.4</v>
      </c>
      <c r="H9" s="7">
        <f t="shared" si="0"/>
        <v>886.2</v>
      </c>
      <c r="I9" s="7">
        <f t="shared" si="0"/>
        <v>886.2</v>
      </c>
      <c r="J9" s="53"/>
      <c r="K9" s="53"/>
      <c r="L9" s="53"/>
      <c r="M9" s="53"/>
      <c r="N9" s="53"/>
      <c r="O9" s="53"/>
      <c r="P9" s="53"/>
      <c r="Q9" s="53"/>
    </row>
    <row r="10" spans="1:17" x14ac:dyDescent="0.2">
      <c r="A10" s="30" t="s">
        <v>49</v>
      </c>
      <c r="B10" s="31" t="s">
        <v>192</v>
      </c>
      <c r="C10" s="32" t="s">
        <v>214</v>
      </c>
      <c r="D10" s="32" t="s">
        <v>215</v>
      </c>
      <c r="E10" s="32" t="s">
        <v>51</v>
      </c>
      <c r="F10" s="32"/>
      <c r="G10" s="7">
        <f>G11</f>
        <v>947.4</v>
      </c>
      <c r="H10" s="7">
        <f t="shared" si="0"/>
        <v>886.2</v>
      </c>
      <c r="I10" s="7">
        <f t="shared" si="0"/>
        <v>886.2</v>
      </c>
      <c r="J10" s="53"/>
      <c r="K10" s="53"/>
      <c r="L10" s="53"/>
      <c r="M10" s="53"/>
      <c r="N10" s="53"/>
      <c r="O10" s="53"/>
      <c r="P10" s="53"/>
      <c r="Q10" s="53"/>
    </row>
    <row r="11" spans="1:17" ht="12" customHeight="1" x14ac:dyDescent="0.2">
      <c r="A11" s="30" t="s">
        <v>29</v>
      </c>
      <c r="B11" s="31" t="s">
        <v>192</v>
      </c>
      <c r="C11" s="32" t="s">
        <v>214</v>
      </c>
      <c r="D11" s="32" t="s">
        <v>215</v>
      </c>
      <c r="E11" s="32" t="s">
        <v>52</v>
      </c>
      <c r="F11" s="32"/>
      <c r="G11" s="7">
        <f>G12</f>
        <v>947.4</v>
      </c>
      <c r="H11" s="7">
        <f t="shared" si="0"/>
        <v>886.2</v>
      </c>
      <c r="I11" s="7">
        <f t="shared" si="0"/>
        <v>886.2</v>
      </c>
      <c r="J11" s="53"/>
      <c r="K11" s="53"/>
      <c r="L11" s="53"/>
      <c r="M11" s="53"/>
      <c r="N11" s="53"/>
      <c r="O11" s="53"/>
      <c r="P11" s="53"/>
      <c r="Q11" s="53"/>
    </row>
    <row r="12" spans="1:17" ht="31.5" customHeight="1" x14ac:dyDescent="0.2">
      <c r="A12" s="30" t="s">
        <v>53</v>
      </c>
      <c r="B12" s="31" t="s">
        <v>192</v>
      </c>
      <c r="C12" s="32" t="s">
        <v>214</v>
      </c>
      <c r="D12" s="32" t="s">
        <v>215</v>
      </c>
      <c r="E12" s="32" t="s">
        <v>52</v>
      </c>
      <c r="F12" s="32" t="s">
        <v>54</v>
      </c>
      <c r="G12" s="7">
        <v>947.4</v>
      </c>
      <c r="H12" s="7">
        <v>886.2</v>
      </c>
      <c r="I12" s="7">
        <v>886.2</v>
      </c>
      <c r="J12" s="53"/>
      <c r="K12" s="53"/>
      <c r="L12" s="53"/>
      <c r="M12" s="53"/>
      <c r="N12" s="53"/>
      <c r="O12" s="53"/>
      <c r="P12" s="53"/>
      <c r="Q12" s="53"/>
    </row>
    <row r="13" spans="1:17" ht="11.25" hidden="1" customHeight="1" x14ac:dyDescent="0.2">
      <c r="A13" s="30" t="s">
        <v>55</v>
      </c>
      <c r="B13" s="31" t="s">
        <v>48</v>
      </c>
      <c r="C13" s="32" t="s">
        <v>10</v>
      </c>
      <c r="D13" s="32" t="s">
        <v>28</v>
      </c>
      <c r="E13" s="32" t="s">
        <v>52</v>
      </c>
      <c r="F13" s="32" t="s">
        <v>56</v>
      </c>
      <c r="G13" s="7">
        <v>640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57</v>
      </c>
      <c r="B14" s="31" t="s">
        <v>48</v>
      </c>
      <c r="C14" s="32" t="s">
        <v>10</v>
      </c>
      <c r="D14" s="32" t="s">
        <v>28</v>
      </c>
      <c r="E14" s="32" t="s">
        <v>52</v>
      </c>
      <c r="F14" s="32" t="s">
        <v>58</v>
      </c>
      <c r="G14" s="7">
        <v>179.1</v>
      </c>
      <c r="H14" s="7"/>
      <c r="I14" s="7"/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49</v>
      </c>
      <c r="B15" s="31" t="s">
        <v>192</v>
      </c>
      <c r="C15" s="32" t="s">
        <v>214</v>
      </c>
      <c r="D15" s="32" t="s">
        <v>216</v>
      </c>
      <c r="E15" s="32" t="s">
        <v>50</v>
      </c>
      <c r="F15" s="32"/>
      <c r="G15" s="7">
        <f>G16</f>
        <v>0</v>
      </c>
      <c r="H15" s="7">
        <f t="shared" ref="H15:I17" si="1">H16</f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0.5" hidden="1" customHeight="1" x14ac:dyDescent="0.2">
      <c r="A16" s="30" t="s">
        <v>49</v>
      </c>
      <c r="B16" s="31" t="s">
        <v>192</v>
      </c>
      <c r="C16" s="32" t="s">
        <v>214</v>
      </c>
      <c r="D16" s="32" t="s">
        <v>216</v>
      </c>
      <c r="E16" s="32" t="s">
        <v>51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2" hidden="1" customHeight="1" x14ac:dyDescent="0.2">
      <c r="A17" s="30" t="s">
        <v>187</v>
      </c>
      <c r="B17" s="31" t="s">
        <v>192</v>
      </c>
      <c r="C17" s="32" t="s">
        <v>214</v>
      </c>
      <c r="D17" s="32" t="s">
        <v>216</v>
      </c>
      <c r="E17" s="32" t="s">
        <v>188</v>
      </c>
      <c r="F17" s="32"/>
      <c r="G17" s="7">
        <f>G18</f>
        <v>0</v>
      </c>
      <c r="H17" s="7">
        <f t="shared" si="1"/>
        <v>0</v>
      </c>
      <c r="I17" s="7">
        <f t="shared" si="1"/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10.5" hidden="1" customHeight="1" x14ac:dyDescent="0.2">
      <c r="A18" s="30" t="s">
        <v>24</v>
      </c>
      <c r="B18" s="31" t="s">
        <v>192</v>
      </c>
      <c r="C18" s="32" t="s">
        <v>214</v>
      </c>
      <c r="D18" s="32" t="s">
        <v>216</v>
      </c>
      <c r="E18" s="32" t="s">
        <v>188</v>
      </c>
      <c r="F18" s="32" t="s">
        <v>3</v>
      </c>
      <c r="G18" s="7">
        <v>0</v>
      </c>
      <c r="H18" s="7">
        <v>0</v>
      </c>
      <c r="I18" s="7">
        <v>0</v>
      </c>
      <c r="J18" s="53"/>
      <c r="K18" s="53"/>
      <c r="L18" s="53"/>
      <c r="M18" s="53"/>
      <c r="N18" s="53"/>
      <c r="O18" s="53"/>
      <c r="P18" s="53"/>
      <c r="Q18" s="53"/>
    </row>
    <row r="19" spans="1:17" ht="21" customHeight="1" x14ac:dyDescent="0.2">
      <c r="A19" s="76" t="s">
        <v>259</v>
      </c>
      <c r="B19" s="31" t="s">
        <v>192</v>
      </c>
      <c r="C19" s="32" t="s">
        <v>214</v>
      </c>
      <c r="D19" s="32" t="s">
        <v>217</v>
      </c>
      <c r="E19" s="32"/>
      <c r="F19" s="32"/>
      <c r="G19" s="3">
        <f>G21</f>
        <v>2702.3</v>
      </c>
      <c r="H19" s="3">
        <f>H21</f>
        <v>2658.3</v>
      </c>
      <c r="I19" s="3">
        <f>I21</f>
        <v>2658.3</v>
      </c>
      <c r="J19" s="53"/>
      <c r="K19" s="53"/>
      <c r="L19" s="53"/>
      <c r="M19" s="53"/>
      <c r="N19" s="53"/>
      <c r="O19" s="53"/>
      <c r="P19" s="53"/>
      <c r="Q19" s="53"/>
    </row>
    <row r="20" spans="1:17" ht="12.75" customHeight="1" x14ac:dyDescent="0.2">
      <c r="A20" s="30" t="s">
        <v>49</v>
      </c>
      <c r="B20" s="31" t="s">
        <v>192</v>
      </c>
      <c r="C20" s="32" t="s">
        <v>214</v>
      </c>
      <c r="D20" s="32" t="s">
        <v>217</v>
      </c>
      <c r="E20" s="32" t="s">
        <v>50</v>
      </c>
      <c r="F20" s="32"/>
      <c r="G20" s="7">
        <f t="shared" ref="G20:I21" si="2">G21</f>
        <v>2702.3</v>
      </c>
      <c r="H20" s="7">
        <f t="shared" si="2"/>
        <v>2658.3</v>
      </c>
      <c r="I20" s="7">
        <f t="shared" si="2"/>
        <v>2658.3</v>
      </c>
      <c r="J20" s="53"/>
      <c r="K20" s="53"/>
      <c r="L20" s="53"/>
      <c r="M20" s="53"/>
      <c r="N20" s="53"/>
      <c r="O20" s="53"/>
      <c r="P20" s="53"/>
      <c r="Q20" s="53"/>
    </row>
    <row r="21" spans="1:17" ht="12" customHeight="1" x14ac:dyDescent="0.2">
      <c r="A21" s="30" t="s">
        <v>49</v>
      </c>
      <c r="B21" s="31" t="s">
        <v>192</v>
      </c>
      <c r="C21" s="32" t="s">
        <v>214</v>
      </c>
      <c r="D21" s="32" t="s">
        <v>217</v>
      </c>
      <c r="E21" s="32" t="s">
        <v>51</v>
      </c>
      <c r="F21" s="32"/>
      <c r="G21" s="7">
        <f t="shared" si="2"/>
        <v>2702.3</v>
      </c>
      <c r="H21" s="7">
        <f t="shared" si="2"/>
        <v>2658.3</v>
      </c>
      <c r="I21" s="7">
        <f t="shared" si="2"/>
        <v>2658.3</v>
      </c>
      <c r="J21" s="53"/>
      <c r="K21" s="53"/>
      <c r="L21" s="53"/>
      <c r="M21" s="53"/>
      <c r="N21" s="53"/>
      <c r="O21" s="53"/>
      <c r="P21" s="53"/>
      <c r="Q21" s="53"/>
    </row>
    <row r="22" spans="1:17" ht="15" customHeight="1" x14ac:dyDescent="0.2">
      <c r="A22" s="30" t="s">
        <v>59</v>
      </c>
      <c r="B22" s="31" t="s">
        <v>192</v>
      </c>
      <c r="C22" s="32" t="s">
        <v>214</v>
      </c>
      <c r="D22" s="32" t="s">
        <v>217</v>
      </c>
      <c r="E22" s="32" t="s">
        <v>60</v>
      </c>
      <c r="F22" s="32"/>
      <c r="G22" s="7">
        <f>G23+G26+G28</f>
        <v>2702.3</v>
      </c>
      <c r="H22" s="7">
        <f t="shared" ref="H22:I22" si="3">H23+H26+H28</f>
        <v>2658.3</v>
      </c>
      <c r="I22" s="7">
        <f t="shared" si="3"/>
        <v>2658.3</v>
      </c>
      <c r="J22" s="53"/>
      <c r="K22" s="53"/>
      <c r="L22" s="53"/>
      <c r="M22" s="53"/>
      <c r="N22" s="53"/>
      <c r="O22" s="53"/>
      <c r="P22" s="53"/>
      <c r="Q22" s="53"/>
    </row>
    <row r="23" spans="1:17" ht="28.5" customHeight="1" x14ac:dyDescent="0.2">
      <c r="A23" s="30" t="s">
        <v>53</v>
      </c>
      <c r="B23" s="31" t="s">
        <v>192</v>
      </c>
      <c r="C23" s="32" t="s">
        <v>214</v>
      </c>
      <c r="D23" s="32" t="s">
        <v>217</v>
      </c>
      <c r="E23" s="32" t="s">
        <v>60</v>
      </c>
      <c r="F23" s="32" t="s">
        <v>54</v>
      </c>
      <c r="G23" s="7">
        <v>1733.9</v>
      </c>
      <c r="H23" s="7">
        <v>1806.9</v>
      </c>
      <c r="I23" s="7">
        <v>1806.9</v>
      </c>
      <c r="J23" s="53"/>
      <c r="K23" s="53"/>
      <c r="L23" s="53"/>
      <c r="M23" s="53"/>
      <c r="N23" s="53"/>
      <c r="O23" s="53"/>
      <c r="P23" s="53"/>
      <c r="Q23" s="53"/>
    </row>
    <row r="24" spans="1:17" ht="1.5" hidden="1" customHeight="1" x14ac:dyDescent="0.2">
      <c r="A24" s="30" t="s">
        <v>55</v>
      </c>
      <c r="B24" s="31" t="s">
        <v>48</v>
      </c>
      <c r="C24" s="32" t="s">
        <v>214</v>
      </c>
      <c r="D24" s="32" t="s">
        <v>217</v>
      </c>
      <c r="E24" s="32" t="s">
        <v>60</v>
      </c>
      <c r="F24" s="32" t="s">
        <v>56</v>
      </c>
      <c r="G24" s="7">
        <v>0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2.5" hidden="1" customHeight="1" x14ac:dyDescent="0.2">
      <c r="A25" s="30" t="s">
        <v>57</v>
      </c>
      <c r="B25" s="31" t="s">
        <v>48</v>
      </c>
      <c r="C25" s="32" t="s">
        <v>10</v>
      </c>
      <c r="D25" s="32" t="s">
        <v>11</v>
      </c>
      <c r="E25" s="32" t="s">
        <v>60</v>
      </c>
      <c r="F25" s="32" t="s">
        <v>58</v>
      </c>
      <c r="G25" s="7">
        <v>276.7</v>
      </c>
      <c r="H25" s="7"/>
      <c r="I25" s="7"/>
      <c r="J25" s="53"/>
      <c r="K25" s="53"/>
      <c r="L25" s="53"/>
      <c r="M25" s="53"/>
      <c r="N25" s="53"/>
      <c r="O25" s="53"/>
      <c r="P25" s="53"/>
      <c r="Q25" s="53"/>
    </row>
    <row r="26" spans="1:17" ht="21" customHeight="1" x14ac:dyDescent="0.2">
      <c r="A26" s="30" t="s">
        <v>61</v>
      </c>
      <c r="B26" s="31" t="s">
        <v>192</v>
      </c>
      <c r="C26" s="32" t="s">
        <v>214</v>
      </c>
      <c r="D26" s="32" t="s">
        <v>217</v>
      </c>
      <c r="E26" s="32" t="s">
        <v>60</v>
      </c>
      <c r="F26" s="32" t="s">
        <v>62</v>
      </c>
      <c r="G26" s="7">
        <v>963.4</v>
      </c>
      <c r="H26" s="7">
        <v>846.4</v>
      </c>
      <c r="I26" s="7">
        <v>846.4</v>
      </c>
      <c r="J26" s="53"/>
      <c r="K26" s="53"/>
      <c r="L26" s="53"/>
      <c r="M26" s="53"/>
      <c r="N26" s="53"/>
      <c r="O26" s="53"/>
      <c r="P26" s="53"/>
      <c r="Q26" s="53"/>
    </row>
    <row r="27" spans="1:17" ht="13.5" hidden="1" customHeight="1" x14ac:dyDescent="0.2">
      <c r="A27" s="30" t="s">
        <v>63</v>
      </c>
      <c r="B27" s="31" t="s">
        <v>48</v>
      </c>
      <c r="C27" s="32" t="s">
        <v>10</v>
      </c>
      <c r="D27" s="32" t="s">
        <v>11</v>
      </c>
      <c r="E27" s="32" t="s">
        <v>60</v>
      </c>
      <c r="F27" s="32" t="s">
        <v>64</v>
      </c>
      <c r="G27" s="7">
        <v>308.39999999999998</v>
      </c>
      <c r="H27" s="7"/>
      <c r="I27" s="7"/>
      <c r="J27" s="53"/>
      <c r="K27" s="53"/>
      <c r="L27" s="53"/>
      <c r="M27" s="53"/>
      <c r="N27" s="53"/>
      <c r="O27" s="53"/>
      <c r="P27" s="53"/>
      <c r="Q27" s="53"/>
    </row>
    <row r="28" spans="1:17" ht="12.75" customHeight="1" x14ac:dyDescent="0.2">
      <c r="A28" s="30" t="s">
        <v>65</v>
      </c>
      <c r="B28" s="31" t="s">
        <v>192</v>
      </c>
      <c r="C28" s="32" t="s">
        <v>214</v>
      </c>
      <c r="D28" s="32" t="s">
        <v>217</v>
      </c>
      <c r="E28" s="32" t="s">
        <v>60</v>
      </c>
      <c r="F28" s="32" t="s">
        <v>66</v>
      </c>
      <c r="G28" s="7">
        <v>5</v>
      </c>
      <c r="H28" s="7">
        <v>5</v>
      </c>
      <c r="I28" s="7">
        <v>5</v>
      </c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67</v>
      </c>
      <c r="B29" s="31" t="s">
        <v>48</v>
      </c>
      <c r="C29" s="32" t="s">
        <v>10</v>
      </c>
      <c r="D29" s="32" t="s">
        <v>11</v>
      </c>
      <c r="E29" s="32" t="s">
        <v>60</v>
      </c>
      <c r="F29" s="32" t="s">
        <v>68</v>
      </c>
      <c r="G29" s="7">
        <v>1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18.75" hidden="1" customHeight="1" x14ac:dyDescent="0.2">
      <c r="A30" s="30" t="s">
        <v>69</v>
      </c>
      <c r="B30" s="31" t="s">
        <v>48</v>
      </c>
      <c r="C30" s="32" t="s">
        <v>10</v>
      </c>
      <c r="D30" s="32" t="s">
        <v>11</v>
      </c>
      <c r="E30" s="32" t="s">
        <v>60</v>
      </c>
      <c r="F30" s="32" t="s">
        <v>70</v>
      </c>
      <c r="G30" s="7">
        <v>4.4000000000000004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hidden="1" customHeight="1" x14ac:dyDescent="0.2">
      <c r="A31" s="30" t="s">
        <v>71</v>
      </c>
      <c r="B31" s="31" t="s">
        <v>48</v>
      </c>
      <c r="C31" s="32" t="s">
        <v>10</v>
      </c>
      <c r="D31" s="32" t="s">
        <v>11</v>
      </c>
      <c r="E31" s="32" t="s">
        <v>60</v>
      </c>
      <c r="F31" s="32" t="s">
        <v>72</v>
      </c>
      <c r="G31" s="7">
        <v>1</v>
      </c>
      <c r="H31" s="7"/>
      <c r="I31" s="7"/>
      <c r="J31" s="53"/>
      <c r="K31" s="53"/>
      <c r="L31" s="53"/>
      <c r="M31" s="53"/>
      <c r="N31" s="53"/>
      <c r="O31" s="53"/>
      <c r="P31" s="53"/>
      <c r="Q31" s="53"/>
    </row>
    <row r="32" spans="1:17" ht="20.25" customHeight="1" x14ac:dyDescent="0.2">
      <c r="A32" s="30" t="s">
        <v>12</v>
      </c>
      <c r="B32" s="31" t="s">
        <v>192</v>
      </c>
      <c r="C32" s="32" t="s">
        <v>214</v>
      </c>
      <c r="D32" s="32" t="s">
        <v>222</v>
      </c>
      <c r="E32" s="32"/>
      <c r="F32" s="32"/>
      <c r="G32" s="3">
        <f>G33</f>
        <v>1066.5</v>
      </c>
      <c r="H32" s="3">
        <f>H33</f>
        <v>963.5</v>
      </c>
      <c r="I32" s="3">
        <f>I33</f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1.25" customHeight="1" x14ac:dyDescent="0.2">
      <c r="A33" s="30" t="s">
        <v>49</v>
      </c>
      <c r="B33" s="31" t="s">
        <v>192</v>
      </c>
      <c r="C33" s="32" t="s">
        <v>214</v>
      </c>
      <c r="D33" s="32" t="s">
        <v>222</v>
      </c>
      <c r="E33" s="32" t="s">
        <v>50</v>
      </c>
      <c r="F33" s="31"/>
      <c r="G33" s="7">
        <f>G34</f>
        <v>1066.5</v>
      </c>
      <c r="H33" s="7">
        <f t="shared" ref="H33:I33" si="4">H34</f>
        <v>963.5</v>
      </c>
      <c r="I33" s="7">
        <f t="shared" si="4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3.5" customHeight="1" x14ac:dyDescent="0.2">
      <c r="A34" s="30" t="s">
        <v>49</v>
      </c>
      <c r="B34" s="31" t="s">
        <v>192</v>
      </c>
      <c r="C34" s="32" t="s">
        <v>214</v>
      </c>
      <c r="D34" s="32" t="s">
        <v>222</v>
      </c>
      <c r="E34" s="32" t="s">
        <v>51</v>
      </c>
      <c r="F34" s="31"/>
      <c r="G34" s="7">
        <f>G35+G37</f>
        <v>1066.5</v>
      </c>
      <c r="H34" s="7">
        <f t="shared" ref="H34:I34" si="5">H35+H37</f>
        <v>963.5</v>
      </c>
      <c r="I34" s="7">
        <f t="shared" si="5"/>
        <v>963.5</v>
      </c>
      <c r="J34" s="53"/>
      <c r="K34" s="53"/>
      <c r="L34" s="53"/>
      <c r="M34" s="53"/>
      <c r="N34" s="53"/>
      <c r="O34" s="53"/>
      <c r="P34" s="53"/>
      <c r="Q34" s="53"/>
    </row>
    <row r="35" spans="1:17" ht="18.75" customHeight="1" x14ac:dyDescent="0.2">
      <c r="A35" s="30" t="s">
        <v>73</v>
      </c>
      <c r="B35" s="31" t="s">
        <v>192</v>
      </c>
      <c r="C35" s="32" t="s">
        <v>214</v>
      </c>
      <c r="D35" s="32" t="s">
        <v>222</v>
      </c>
      <c r="E35" s="31" t="s">
        <v>74</v>
      </c>
      <c r="F35" s="31"/>
      <c r="G35" s="7">
        <f t="shared" ref="G35:I35" si="6">G36</f>
        <v>1048</v>
      </c>
      <c r="H35" s="7">
        <f t="shared" si="6"/>
        <v>945</v>
      </c>
      <c r="I35" s="7">
        <f t="shared" si="6"/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30" t="s">
        <v>24</v>
      </c>
      <c r="B36" s="31" t="s">
        <v>192</v>
      </c>
      <c r="C36" s="32" t="s">
        <v>214</v>
      </c>
      <c r="D36" s="32" t="s">
        <v>222</v>
      </c>
      <c r="E36" s="31" t="s">
        <v>74</v>
      </c>
      <c r="F36" s="31" t="s">
        <v>3</v>
      </c>
      <c r="G36" s="7">
        <v>1048</v>
      </c>
      <c r="H36" s="7">
        <v>945</v>
      </c>
      <c r="I36" s="7">
        <v>945</v>
      </c>
      <c r="J36" s="53"/>
      <c r="K36" s="53"/>
      <c r="L36" s="53"/>
      <c r="M36" s="53"/>
      <c r="N36" s="53"/>
      <c r="O36" s="53"/>
      <c r="P36" s="53"/>
      <c r="Q36" s="53"/>
    </row>
    <row r="37" spans="1:17" ht="12.75" customHeight="1" x14ac:dyDescent="0.2">
      <c r="A37" s="13" t="s">
        <v>187</v>
      </c>
      <c r="B37" s="57" t="s">
        <v>192</v>
      </c>
      <c r="C37" s="57" t="s">
        <v>214</v>
      </c>
      <c r="D37" s="57" t="s">
        <v>222</v>
      </c>
      <c r="E37" s="6" t="s">
        <v>188</v>
      </c>
      <c r="F37" s="58"/>
      <c r="G37" s="7">
        <f>G38</f>
        <v>18.5</v>
      </c>
      <c r="H37" s="7">
        <f t="shared" ref="H37:I37" si="7">H38</f>
        <v>18.5</v>
      </c>
      <c r="I37" s="7">
        <f t="shared" si="7"/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5.75" customHeight="1" x14ac:dyDescent="0.2">
      <c r="A38" s="4" t="s">
        <v>24</v>
      </c>
      <c r="B38" s="57" t="s">
        <v>192</v>
      </c>
      <c r="C38" s="57" t="s">
        <v>214</v>
      </c>
      <c r="D38" s="57" t="s">
        <v>222</v>
      </c>
      <c r="E38" s="6" t="s">
        <v>188</v>
      </c>
      <c r="F38" s="59" t="s">
        <v>3</v>
      </c>
      <c r="G38" s="7">
        <v>18.5</v>
      </c>
      <c r="H38" s="7">
        <v>18.5</v>
      </c>
      <c r="I38" s="7">
        <v>18.5</v>
      </c>
      <c r="J38" s="53"/>
      <c r="K38" s="53"/>
      <c r="L38" s="53"/>
      <c r="M38" s="53"/>
      <c r="N38" s="53"/>
      <c r="O38" s="53"/>
      <c r="P38" s="53"/>
      <c r="Q38" s="53"/>
    </row>
    <row r="39" spans="1:17" ht="13.5" customHeight="1" x14ac:dyDescent="0.2">
      <c r="A39" s="30" t="s">
        <v>76</v>
      </c>
      <c r="B39" s="31" t="s">
        <v>192</v>
      </c>
      <c r="C39" s="32" t="s">
        <v>214</v>
      </c>
      <c r="D39" s="32" t="s">
        <v>223</v>
      </c>
      <c r="E39" s="32"/>
      <c r="F39" s="32"/>
      <c r="G39" s="3">
        <f>G40</f>
        <v>80</v>
      </c>
      <c r="H39" s="3">
        <f>H40</f>
        <v>0</v>
      </c>
      <c r="I39" s="3">
        <f>I40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.75" customHeight="1" x14ac:dyDescent="0.2">
      <c r="A40" s="30" t="s">
        <v>49</v>
      </c>
      <c r="B40" s="31" t="s">
        <v>192</v>
      </c>
      <c r="C40" s="32" t="s">
        <v>214</v>
      </c>
      <c r="D40" s="32" t="s">
        <v>223</v>
      </c>
      <c r="E40" s="32" t="s">
        <v>50</v>
      </c>
      <c r="F40" s="32"/>
      <c r="G40" s="7">
        <f>G42</f>
        <v>80</v>
      </c>
      <c r="H40" s="7">
        <f>H42</f>
        <v>0</v>
      </c>
      <c r="I40" s="7">
        <f>I42</f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" customHeight="1" x14ac:dyDescent="0.2">
      <c r="A41" s="30" t="s">
        <v>49</v>
      </c>
      <c r="B41" s="31" t="s">
        <v>192</v>
      </c>
      <c r="C41" s="32" t="s">
        <v>214</v>
      </c>
      <c r="D41" s="32" t="s">
        <v>223</v>
      </c>
      <c r="E41" s="32" t="s">
        <v>50</v>
      </c>
      <c r="F41" s="32"/>
      <c r="G41" s="7">
        <f t="shared" ref="G41:I42" si="8">G42</f>
        <v>80</v>
      </c>
      <c r="H41" s="7">
        <f t="shared" si="8"/>
        <v>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2.75" customHeight="1" x14ac:dyDescent="0.2">
      <c r="A42" s="30" t="s">
        <v>79</v>
      </c>
      <c r="B42" s="31" t="s">
        <v>192</v>
      </c>
      <c r="C42" s="32" t="s">
        <v>214</v>
      </c>
      <c r="D42" s="32" t="s">
        <v>223</v>
      </c>
      <c r="E42" s="32" t="s">
        <v>209</v>
      </c>
      <c r="F42" s="32"/>
      <c r="G42" s="7">
        <f t="shared" si="8"/>
        <v>80</v>
      </c>
      <c r="H42" s="7">
        <f t="shared" si="8"/>
        <v>0</v>
      </c>
      <c r="I42" s="7">
        <f t="shared" si="8"/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3.5" customHeight="1" x14ac:dyDescent="0.2">
      <c r="A43" s="30" t="s">
        <v>63</v>
      </c>
      <c r="B43" s="31" t="s">
        <v>192</v>
      </c>
      <c r="C43" s="32" t="s">
        <v>214</v>
      </c>
      <c r="D43" s="32" t="s">
        <v>223</v>
      </c>
      <c r="E43" s="32" t="s">
        <v>209</v>
      </c>
      <c r="F43" s="32" t="s">
        <v>66</v>
      </c>
      <c r="G43" s="7">
        <v>80</v>
      </c>
      <c r="H43" s="7">
        <v>0</v>
      </c>
      <c r="I43" s="7">
        <v>0</v>
      </c>
      <c r="J43" s="53"/>
      <c r="K43" s="53"/>
      <c r="L43" s="53"/>
      <c r="M43" s="53"/>
      <c r="N43" s="53"/>
      <c r="O43" s="53"/>
      <c r="P43" s="53"/>
      <c r="Q43" s="53"/>
    </row>
    <row r="44" spans="1:17" ht="12.75" customHeight="1" x14ac:dyDescent="0.2">
      <c r="A44" s="30" t="s">
        <v>13</v>
      </c>
      <c r="B44" s="31" t="s">
        <v>192</v>
      </c>
      <c r="C44" s="32" t="s">
        <v>214</v>
      </c>
      <c r="D44" s="32" t="s">
        <v>221</v>
      </c>
      <c r="E44" s="32"/>
      <c r="F44" s="32"/>
      <c r="G44" s="3">
        <f>G45</f>
        <v>1</v>
      </c>
      <c r="H44" s="3">
        <f>H45</f>
        <v>1</v>
      </c>
      <c r="I44" s="3">
        <f>I45</f>
        <v>1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49</v>
      </c>
      <c r="B45" s="31" t="s">
        <v>192</v>
      </c>
      <c r="C45" s="32" t="s">
        <v>214</v>
      </c>
      <c r="D45" s="32" t="s">
        <v>221</v>
      </c>
      <c r="E45" s="32" t="s">
        <v>50</v>
      </c>
      <c r="F45" s="32"/>
      <c r="G45" s="7">
        <f>G47</f>
        <v>1</v>
      </c>
      <c r="H45" s="7">
        <f>H47</f>
        <v>1</v>
      </c>
      <c r="I45" s="7">
        <f>I47</f>
        <v>1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49</v>
      </c>
      <c r="B46" s="31" t="s">
        <v>192</v>
      </c>
      <c r="C46" s="32" t="s">
        <v>214</v>
      </c>
      <c r="D46" s="32" t="s">
        <v>221</v>
      </c>
      <c r="E46" s="32" t="s">
        <v>51</v>
      </c>
      <c r="F46" s="32"/>
      <c r="G46" s="7">
        <f t="shared" ref="G46:I47" si="9">G47</f>
        <v>1</v>
      </c>
      <c r="H46" s="7">
        <f t="shared" si="9"/>
        <v>1</v>
      </c>
      <c r="I46" s="7">
        <f t="shared" si="9"/>
        <v>1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15</v>
      </c>
      <c r="B47" s="31" t="s">
        <v>192</v>
      </c>
      <c r="C47" s="32" t="s">
        <v>214</v>
      </c>
      <c r="D47" s="32" t="s">
        <v>221</v>
      </c>
      <c r="E47" s="32" t="s">
        <v>81</v>
      </c>
      <c r="F47" s="32"/>
      <c r="G47" s="7">
        <f t="shared" si="9"/>
        <v>1</v>
      </c>
      <c r="H47" s="7">
        <f t="shared" si="9"/>
        <v>1</v>
      </c>
      <c r="I47" s="7">
        <f t="shared" si="9"/>
        <v>1</v>
      </c>
      <c r="J47" s="53"/>
      <c r="K47" s="53"/>
      <c r="L47" s="53"/>
      <c r="M47" s="53"/>
      <c r="N47" s="53"/>
      <c r="O47" s="53"/>
      <c r="P47" s="53"/>
      <c r="Q47" s="53"/>
    </row>
    <row r="48" spans="1:17" ht="10.5" customHeight="1" x14ac:dyDescent="0.2">
      <c r="A48" s="30" t="s">
        <v>65</v>
      </c>
      <c r="B48" s="31" t="s">
        <v>192</v>
      </c>
      <c r="C48" s="32" t="s">
        <v>214</v>
      </c>
      <c r="D48" s="32" t="s">
        <v>221</v>
      </c>
      <c r="E48" s="32" t="s">
        <v>81</v>
      </c>
      <c r="F48" s="32" t="s">
        <v>66</v>
      </c>
      <c r="G48" s="7">
        <v>1</v>
      </c>
      <c r="H48" s="7">
        <v>1</v>
      </c>
      <c r="I48" s="7">
        <v>1</v>
      </c>
      <c r="J48" s="53"/>
      <c r="K48" s="53"/>
      <c r="L48" s="53"/>
      <c r="M48" s="53"/>
      <c r="N48" s="53"/>
      <c r="O48" s="53"/>
      <c r="P48" s="53"/>
      <c r="Q48" s="53"/>
    </row>
    <row r="49" spans="1:17" ht="11.25" hidden="1" customHeight="1" x14ac:dyDescent="0.2">
      <c r="A49" s="30" t="s">
        <v>82</v>
      </c>
      <c r="B49" s="31" t="s">
        <v>48</v>
      </c>
      <c r="C49" s="32" t="s">
        <v>10</v>
      </c>
      <c r="D49" s="32" t="s">
        <v>14</v>
      </c>
      <c r="E49" s="32" t="s">
        <v>81</v>
      </c>
      <c r="F49" s="32" t="s">
        <v>83</v>
      </c>
      <c r="G49" s="7">
        <v>3</v>
      </c>
      <c r="H49" s="7"/>
      <c r="I49" s="7"/>
      <c r="J49" s="53"/>
      <c r="K49" s="53"/>
      <c r="L49" s="53"/>
      <c r="M49" s="53"/>
      <c r="N49" s="53"/>
      <c r="O49" s="53"/>
      <c r="P49" s="53"/>
      <c r="Q49" s="53"/>
    </row>
    <row r="50" spans="1:17" ht="12.75" customHeight="1" x14ac:dyDescent="0.2">
      <c r="A50" s="30" t="s">
        <v>16</v>
      </c>
      <c r="B50" s="31" t="s">
        <v>192</v>
      </c>
      <c r="C50" s="32" t="s">
        <v>214</v>
      </c>
      <c r="D50" s="32" t="s">
        <v>224</v>
      </c>
      <c r="E50" s="32"/>
      <c r="F50" s="32"/>
      <c r="G50" s="3">
        <f>G51+G55+G63</f>
        <v>421.7</v>
      </c>
      <c r="H50" s="3">
        <f>H51+H55+H59+H63</f>
        <v>304.5</v>
      </c>
      <c r="I50" s="3">
        <f>I51+I55+I59+I63</f>
        <v>304.5</v>
      </c>
      <c r="J50" s="53"/>
      <c r="K50" s="53"/>
      <c r="L50" s="53"/>
      <c r="M50" s="53"/>
      <c r="N50" s="53"/>
      <c r="O50" s="53"/>
      <c r="P50" s="53"/>
      <c r="Q50" s="53"/>
    </row>
    <row r="51" spans="1:17" ht="22.5" customHeight="1" x14ac:dyDescent="0.2">
      <c r="A51" s="30" t="s">
        <v>228</v>
      </c>
      <c r="B51" s="31" t="s">
        <v>192</v>
      </c>
      <c r="C51" s="32" t="s">
        <v>214</v>
      </c>
      <c r="D51" s="32" t="s">
        <v>224</v>
      </c>
      <c r="E51" s="32" t="s">
        <v>84</v>
      </c>
      <c r="F51" s="33"/>
      <c r="G51" s="7">
        <f t="shared" ref="G51:I52" si="10">G52</f>
        <v>15.7</v>
      </c>
      <c r="H51" s="7">
        <f t="shared" si="10"/>
        <v>15</v>
      </c>
      <c r="I51" s="7">
        <f t="shared" si="10"/>
        <v>15</v>
      </c>
      <c r="J51" s="53"/>
      <c r="K51" s="53"/>
      <c r="L51" s="53"/>
      <c r="M51" s="53"/>
      <c r="N51" s="53"/>
      <c r="O51" s="53"/>
      <c r="P51" s="53"/>
      <c r="Q51" s="53"/>
    </row>
    <row r="52" spans="1:17" ht="11.25" customHeight="1" x14ac:dyDescent="0.2">
      <c r="A52" s="30" t="s">
        <v>85</v>
      </c>
      <c r="B52" s="31" t="s">
        <v>192</v>
      </c>
      <c r="C52" s="32" t="s">
        <v>214</v>
      </c>
      <c r="D52" s="32" t="s">
        <v>224</v>
      </c>
      <c r="E52" s="32" t="s">
        <v>86</v>
      </c>
      <c r="F52" s="33"/>
      <c r="G52" s="7">
        <f t="shared" si="10"/>
        <v>15.7</v>
      </c>
      <c r="H52" s="7">
        <f t="shared" si="10"/>
        <v>15</v>
      </c>
      <c r="I52" s="7">
        <f t="shared" si="10"/>
        <v>15</v>
      </c>
      <c r="J52" s="53"/>
      <c r="K52" s="53"/>
      <c r="L52" s="53"/>
      <c r="M52" s="53"/>
      <c r="N52" s="53"/>
      <c r="O52" s="53"/>
      <c r="P52" s="53"/>
      <c r="Q52" s="53"/>
    </row>
    <row r="53" spans="1:17" ht="18" customHeight="1" x14ac:dyDescent="0.2">
      <c r="A53" s="30" t="s">
        <v>61</v>
      </c>
      <c r="B53" s="31" t="s">
        <v>192</v>
      </c>
      <c r="C53" s="32" t="s">
        <v>214</v>
      </c>
      <c r="D53" s="32" t="s">
        <v>224</v>
      </c>
      <c r="E53" s="32" t="s">
        <v>86</v>
      </c>
      <c r="F53" s="33" t="s">
        <v>62</v>
      </c>
      <c r="G53" s="7">
        <v>15.7</v>
      </c>
      <c r="H53" s="7">
        <v>15</v>
      </c>
      <c r="I53" s="7">
        <v>15</v>
      </c>
      <c r="J53" s="53"/>
      <c r="K53" s="53"/>
      <c r="L53" s="53"/>
      <c r="M53" s="53"/>
      <c r="N53" s="53"/>
      <c r="O53" s="53"/>
      <c r="P53" s="53"/>
      <c r="Q53" s="53"/>
    </row>
    <row r="54" spans="1:17" ht="17.25" hidden="1" customHeight="1" x14ac:dyDescent="0.2">
      <c r="A54" s="30" t="s">
        <v>63</v>
      </c>
      <c r="B54" s="31" t="s">
        <v>48</v>
      </c>
      <c r="C54" s="32" t="s">
        <v>10</v>
      </c>
      <c r="D54" s="32" t="s">
        <v>17</v>
      </c>
      <c r="E54" s="32" t="s">
        <v>86</v>
      </c>
      <c r="F54" s="31" t="s">
        <v>64</v>
      </c>
      <c r="G54" s="7"/>
      <c r="H54" s="7"/>
      <c r="I54" s="7"/>
      <c r="J54" s="53"/>
      <c r="K54" s="53"/>
      <c r="L54" s="53"/>
      <c r="M54" s="53"/>
      <c r="N54" s="53"/>
      <c r="O54" s="53"/>
      <c r="P54" s="53"/>
      <c r="Q54" s="53"/>
    </row>
    <row r="55" spans="1:17" ht="21.75" customHeight="1" x14ac:dyDescent="0.2">
      <c r="A55" s="30" t="s">
        <v>241</v>
      </c>
      <c r="B55" s="31" t="s">
        <v>192</v>
      </c>
      <c r="C55" s="32" t="s">
        <v>214</v>
      </c>
      <c r="D55" s="32" t="s">
        <v>224</v>
      </c>
      <c r="E55" s="32" t="s">
        <v>87</v>
      </c>
      <c r="F55" s="33"/>
      <c r="G55" s="7">
        <f>G56</f>
        <v>0.2</v>
      </c>
      <c r="H55" s="7">
        <f t="shared" ref="H55:I56" si="11">H56</f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5.75" customHeight="1" x14ac:dyDescent="0.2">
      <c r="A56" s="30" t="s">
        <v>85</v>
      </c>
      <c r="B56" s="31" t="s">
        <v>192</v>
      </c>
      <c r="C56" s="32" t="s">
        <v>214</v>
      </c>
      <c r="D56" s="32" t="s">
        <v>224</v>
      </c>
      <c r="E56" s="32" t="s">
        <v>88</v>
      </c>
      <c r="F56" s="33"/>
      <c r="G56" s="7">
        <f>G57</f>
        <v>0.2</v>
      </c>
      <c r="H56" s="7">
        <f t="shared" si="11"/>
        <v>0.2</v>
      </c>
      <c r="I56" s="7">
        <f t="shared" si="11"/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18" customHeight="1" x14ac:dyDescent="0.2">
      <c r="A57" s="30" t="s">
        <v>61</v>
      </c>
      <c r="B57" s="31" t="s">
        <v>192</v>
      </c>
      <c r="C57" s="32" t="s">
        <v>214</v>
      </c>
      <c r="D57" s="32" t="s">
        <v>224</v>
      </c>
      <c r="E57" s="32" t="s">
        <v>88</v>
      </c>
      <c r="F57" s="33" t="s">
        <v>62</v>
      </c>
      <c r="G57" s="7">
        <v>0.2</v>
      </c>
      <c r="H57" s="7">
        <v>0.2</v>
      </c>
      <c r="I57" s="7">
        <v>0.2</v>
      </c>
      <c r="J57" s="53"/>
      <c r="K57" s="53"/>
      <c r="L57" s="53"/>
      <c r="M57" s="53"/>
      <c r="N57" s="53"/>
      <c r="O57" s="53"/>
      <c r="P57" s="53"/>
      <c r="Q57" s="53"/>
    </row>
    <row r="58" spans="1:17" ht="0.75" customHeight="1" x14ac:dyDescent="0.2">
      <c r="A58" s="30" t="s">
        <v>63</v>
      </c>
      <c r="B58" s="31" t="s">
        <v>192</v>
      </c>
      <c r="C58" s="32" t="s">
        <v>10</v>
      </c>
      <c r="D58" s="32" t="s">
        <v>17</v>
      </c>
      <c r="E58" s="32" t="s">
        <v>88</v>
      </c>
      <c r="F58" s="31" t="s">
        <v>64</v>
      </c>
      <c r="G58" s="7"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9.5" hidden="1" customHeight="1" x14ac:dyDescent="0.2">
      <c r="A59" s="30" t="s">
        <v>89</v>
      </c>
      <c r="B59" s="31" t="s">
        <v>48</v>
      </c>
      <c r="C59" s="32" t="s">
        <v>10</v>
      </c>
      <c r="D59" s="32" t="s">
        <v>17</v>
      </c>
      <c r="E59" s="32" t="s">
        <v>90</v>
      </c>
      <c r="F59" s="33"/>
      <c r="G59" s="7">
        <f>G60</f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5" hidden="1" customHeight="1" x14ac:dyDescent="0.2">
      <c r="A60" s="30" t="s">
        <v>85</v>
      </c>
      <c r="B60" s="31" t="s">
        <v>48</v>
      </c>
      <c r="C60" s="32" t="s">
        <v>10</v>
      </c>
      <c r="D60" s="32" t="s">
        <v>17</v>
      </c>
      <c r="E60" s="32" t="s">
        <v>91</v>
      </c>
      <c r="F60" s="33"/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2.75" hidden="1" customHeight="1" x14ac:dyDescent="0.2">
      <c r="A61" s="30" t="s">
        <v>61</v>
      </c>
      <c r="B61" s="31" t="s">
        <v>48</v>
      </c>
      <c r="C61" s="32" t="s">
        <v>10</v>
      </c>
      <c r="D61" s="32" t="s">
        <v>17</v>
      </c>
      <c r="E61" s="32" t="s">
        <v>91</v>
      </c>
      <c r="F61" s="33" t="s">
        <v>62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4.25" hidden="1" customHeight="1" x14ac:dyDescent="0.2">
      <c r="A62" s="30" t="s">
        <v>63</v>
      </c>
      <c r="B62" s="31" t="s">
        <v>48</v>
      </c>
      <c r="C62" s="32" t="s">
        <v>10</v>
      </c>
      <c r="D62" s="32" t="s">
        <v>17</v>
      </c>
      <c r="E62" s="32" t="s">
        <v>91</v>
      </c>
      <c r="F62" s="31" t="s">
        <v>64</v>
      </c>
      <c r="G62" s="7">
        <v>0</v>
      </c>
      <c r="H62" s="7"/>
      <c r="I62" s="7"/>
      <c r="J62" s="53"/>
      <c r="K62" s="53"/>
      <c r="L62" s="53"/>
      <c r="M62" s="53"/>
      <c r="N62" s="53"/>
      <c r="O62" s="53"/>
      <c r="P62" s="53"/>
      <c r="Q62" s="53"/>
    </row>
    <row r="63" spans="1:17" ht="12" customHeight="1" x14ac:dyDescent="0.2">
      <c r="A63" s="30" t="s">
        <v>49</v>
      </c>
      <c r="B63" s="31" t="s">
        <v>192</v>
      </c>
      <c r="C63" s="32" t="s">
        <v>214</v>
      </c>
      <c r="D63" s="32" t="s">
        <v>224</v>
      </c>
      <c r="E63" s="32" t="s">
        <v>50</v>
      </c>
      <c r="F63" s="32"/>
      <c r="G63" s="7">
        <f>G64</f>
        <v>405.8</v>
      </c>
      <c r="H63" s="7">
        <f>H64</f>
        <v>289.3</v>
      </c>
      <c r="I63" s="7">
        <f>I64</f>
        <v>289.3</v>
      </c>
      <c r="J63" s="53"/>
      <c r="K63" s="53"/>
      <c r="L63" s="53"/>
      <c r="M63" s="53"/>
      <c r="N63" s="53"/>
      <c r="O63" s="53"/>
      <c r="P63" s="53"/>
      <c r="Q63" s="53"/>
    </row>
    <row r="64" spans="1:17" ht="17.25" customHeight="1" x14ac:dyDescent="0.2">
      <c r="A64" s="30" t="s">
        <v>49</v>
      </c>
      <c r="B64" s="31" t="s">
        <v>192</v>
      </c>
      <c r="C64" s="32" t="s">
        <v>214</v>
      </c>
      <c r="D64" s="32" t="s">
        <v>224</v>
      </c>
      <c r="E64" s="32" t="s">
        <v>51</v>
      </c>
      <c r="F64" s="32"/>
      <c r="G64" s="7">
        <f>G65+G67+G74</f>
        <v>405.8</v>
      </c>
      <c r="H64" s="7">
        <f t="shared" ref="H64:I64" si="12">H65+H67+H74</f>
        <v>289.3</v>
      </c>
      <c r="I64" s="7">
        <f t="shared" si="12"/>
        <v>289.3</v>
      </c>
      <c r="J64" s="53"/>
      <c r="K64" s="53"/>
      <c r="L64" s="53"/>
      <c r="M64" s="53"/>
      <c r="N64" s="53"/>
      <c r="O64" s="53"/>
      <c r="P64" s="53"/>
      <c r="Q64" s="53"/>
    </row>
    <row r="65" spans="1:17" ht="21.75" customHeight="1" x14ac:dyDescent="0.2">
      <c r="A65" s="70" t="s">
        <v>255</v>
      </c>
      <c r="B65" s="31" t="s">
        <v>192</v>
      </c>
      <c r="C65" s="32" t="s">
        <v>214</v>
      </c>
      <c r="D65" s="32" t="s">
        <v>224</v>
      </c>
      <c r="E65" s="32" t="s">
        <v>182</v>
      </c>
      <c r="F65" s="32"/>
      <c r="G65" s="7">
        <f>G66</f>
        <v>86</v>
      </c>
      <c r="H65" s="7">
        <f t="shared" ref="H65:I65" si="13">H66</f>
        <v>86</v>
      </c>
      <c r="I65" s="7">
        <f t="shared" si="13"/>
        <v>86</v>
      </c>
      <c r="J65" s="53"/>
      <c r="K65" s="53"/>
      <c r="L65" s="53"/>
      <c r="M65" s="53"/>
      <c r="N65" s="53"/>
      <c r="O65" s="53"/>
      <c r="P65" s="53"/>
      <c r="Q65" s="53"/>
    </row>
    <row r="66" spans="1:17" ht="17.25" customHeight="1" x14ac:dyDescent="0.2">
      <c r="A66" s="30" t="s">
        <v>24</v>
      </c>
      <c r="B66" s="31" t="s">
        <v>192</v>
      </c>
      <c r="C66" s="32" t="s">
        <v>214</v>
      </c>
      <c r="D66" s="32" t="s">
        <v>224</v>
      </c>
      <c r="E66" s="32" t="s">
        <v>182</v>
      </c>
      <c r="F66" s="32" t="s">
        <v>3</v>
      </c>
      <c r="G66" s="7">
        <v>86</v>
      </c>
      <c r="H66" s="7">
        <v>86</v>
      </c>
      <c r="I66" s="7">
        <v>86</v>
      </c>
      <c r="J66" s="53"/>
      <c r="K66" s="53"/>
      <c r="L66" s="53"/>
      <c r="M66" s="53"/>
      <c r="N66" s="53"/>
      <c r="O66" s="53"/>
      <c r="P66" s="53"/>
      <c r="Q66" s="53"/>
    </row>
    <row r="67" spans="1:17" ht="20.25" customHeight="1" x14ac:dyDescent="0.2">
      <c r="A67" s="30" t="s">
        <v>210</v>
      </c>
      <c r="B67" s="31" t="s">
        <v>192</v>
      </c>
      <c r="C67" s="32" t="s">
        <v>214</v>
      </c>
      <c r="D67" s="32" t="s">
        <v>224</v>
      </c>
      <c r="E67" s="32" t="s">
        <v>184</v>
      </c>
      <c r="F67" s="32"/>
      <c r="G67" s="8">
        <f>G68</f>
        <v>62</v>
      </c>
      <c r="H67" s="8">
        <f>H68</f>
        <v>62</v>
      </c>
      <c r="I67" s="8">
        <f>I68</f>
        <v>62</v>
      </c>
      <c r="J67" s="53"/>
      <c r="K67" s="53"/>
      <c r="L67" s="53"/>
      <c r="M67" s="53"/>
      <c r="N67" s="53"/>
      <c r="O67" s="53"/>
      <c r="P67" s="53"/>
      <c r="Q67" s="53"/>
    </row>
    <row r="68" spans="1:17" ht="20.25" customHeight="1" x14ac:dyDescent="0.2">
      <c r="A68" s="30" t="s">
        <v>25</v>
      </c>
      <c r="B68" s="31" t="s">
        <v>192</v>
      </c>
      <c r="C68" s="32" t="s">
        <v>214</v>
      </c>
      <c r="D68" s="32" t="s">
        <v>224</v>
      </c>
      <c r="E68" s="32" t="s">
        <v>184</v>
      </c>
      <c r="F68" s="33" t="s">
        <v>3</v>
      </c>
      <c r="G68" s="8">
        <v>62</v>
      </c>
      <c r="H68" s="7">
        <v>62</v>
      </c>
      <c r="I68" s="7">
        <v>62</v>
      </c>
      <c r="J68" s="53"/>
      <c r="K68" s="53"/>
      <c r="L68" s="53"/>
      <c r="M68" s="53"/>
      <c r="N68" s="53"/>
      <c r="O68" s="53"/>
      <c r="P68" s="53"/>
      <c r="Q68" s="53"/>
    </row>
    <row r="69" spans="1:17" ht="29.25" hidden="1" customHeight="1" x14ac:dyDescent="0.2">
      <c r="A69" s="30" t="s">
        <v>92</v>
      </c>
      <c r="B69" s="31" t="s">
        <v>48</v>
      </c>
      <c r="C69" s="32" t="s">
        <v>10</v>
      </c>
      <c r="D69" s="32" t="s">
        <v>17</v>
      </c>
      <c r="E69" s="32" t="s">
        <v>93</v>
      </c>
      <c r="F69" s="32"/>
      <c r="G69" s="7">
        <v>0</v>
      </c>
      <c r="H69" s="7">
        <v>0</v>
      </c>
      <c r="I69" s="7">
        <v>0</v>
      </c>
      <c r="J69" s="53"/>
      <c r="K69" s="53"/>
      <c r="L69" s="53"/>
      <c r="M69" s="53"/>
      <c r="N69" s="53"/>
      <c r="O69" s="53"/>
      <c r="P69" s="53"/>
      <c r="Q69" s="53"/>
    </row>
    <row r="70" spans="1:17" ht="23.25" hidden="1" customHeight="1" x14ac:dyDescent="0.2">
      <c r="A70" s="30" t="s">
        <v>61</v>
      </c>
      <c r="B70" s="31" t="s">
        <v>48</v>
      </c>
      <c r="C70" s="32" t="s">
        <v>10</v>
      </c>
      <c r="D70" s="32" t="s">
        <v>17</v>
      </c>
      <c r="E70" s="32" t="s">
        <v>93</v>
      </c>
      <c r="F70" s="33" t="s">
        <v>62</v>
      </c>
      <c r="G70" s="7">
        <v>0</v>
      </c>
      <c r="H70" s="7">
        <v>0</v>
      </c>
      <c r="I70" s="7">
        <v>0</v>
      </c>
      <c r="J70" s="53"/>
      <c r="K70" s="53"/>
      <c r="L70" s="53"/>
      <c r="M70" s="53"/>
      <c r="N70" s="53"/>
      <c r="O70" s="53"/>
      <c r="P70" s="53"/>
      <c r="Q70" s="53"/>
    </row>
    <row r="71" spans="1:17" ht="21.75" hidden="1" customHeight="1" x14ac:dyDescent="0.2">
      <c r="A71" s="30" t="s">
        <v>63</v>
      </c>
      <c r="B71" s="31" t="s">
        <v>48</v>
      </c>
      <c r="C71" s="32" t="s">
        <v>10</v>
      </c>
      <c r="D71" s="32" t="s">
        <v>17</v>
      </c>
      <c r="E71" s="32" t="s">
        <v>93</v>
      </c>
      <c r="F71" s="32" t="s">
        <v>64</v>
      </c>
      <c r="G71" s="7">
        <v>0</v>
      </c>
      <c r="H71" s="7">
        <v>0</v>
      </c>
      <c r="I71" s="7">
        <v>0</v>
      </c>
      <c r="J71" s="53"/>
      <c r="K71" s="53"/>
      <c r="L71" s="53"/>
      <c r="M71" s="53"/>
      <c r="N71" s="53"/>
      <c r="O71" s="53"/>
      <c r="P71" s="53"/>
      <c r="Q71" s="53"/>
    </row>
    <row r="72" spans="1:17" ht="16.5" hidden="1" customHeight="1" x14ac:dyDescent="0.2">
      <c r="A72" s="34"/>
      <c r="B72" s="31" t="s">
        <v>48</v>
      </c>
      <c r="C72" s="32" t="s">
        <v>10</v>
      </c>
      <c r="D72" s="32" t="s">
        <v>224</v>
      </c>
      <c r="E72" s="32" t="s">
        <v>93</v>
      </c>
      <c r="F72" s="32"/>
      <c r="G72" s="7"/>
      <c r="H72" s="7"/>
      <c r="I72" s="7"/>
      <c r="J72" s="53"/>
      <c r="K72" s="53"/>
      <c r="L72" s="53"/>
      <c r="M72" s="53"/>
      <c r="N72" s="53"/>
      <c r="O72" s="53"/>
      <c r="P72" s="53"/>
      <c r="Q72" s="53"/>
    </row>
    <row r="73" spans="1:17" ht="13.5" hidden="1" customHeight="1" x14ac:dyDescent="0.2">
      <c r="A73" s="30" t="s">
        <v>65</v>
      </c>
      <c r="B73" s="31" t="s">
        <v>192</v>
      </c>
      <c r="C73" s="32" t="s">
        <v>214</v>
      </c>
      <c r="D73" s="32" t="s">
        <v>224</v>
      </c>
      <c r="E73" s="32" t="s">
        <v>98</v>
      </c>
      <c r="F73" s="32"/>
      <c r="G73" s="7"/>
      <c r="H73" s="7"/>
      <c r="I73" s="7"/>
      <c r="O73" s="53"/>
      <c r="P73" s="53"/>
      <c r="Q73" s="53"/>
    </row>
    <row r="74" spans="1:17" ht="11.25" customHeight="1" x14ac:dyDescent="0.2">
      <c r="A74" s="30" t="s">
        <v>97</v>
      </c>
      <c r="B74" s="31" t="s">
        <v>192</v>
      </c>
      <c r="C74" s="32" t="s">
        <v>214</v>
      </c>
      <c r="D74" s="32" t="s">
        <v>224</v>
      </c>
      <c r="E74" s="32" t="s">
        <v>98</v>
      </c>
      <c r="F74" s="32"/>
      <c r="G74" s="7">
        <f>G75+G76</f>
        <v>257.8</v>
      </c>
      <c r="H74" s="7">
        <f t="shared" ref="H74:I74" si="14">H75+H76</f>
        <v>141.30000000000001</v>
      </c>
      <c r="I74" s="7">
        <f t="shared" si="14"/>
        <v>141.30000000000001</v>
      </c>
      <c r="O74" s="53"/>
      <c r="P74" s="53"/>
      <c r="Q74" s="53"/>
    </row>
    <row r="75" spans="1:17" ht="13.5" customHeight="1" x14ac:dyDescent="0.2">
      <c r="A75" s="30" t="s">
        <v>61</v>
      </c>
      <c r="B75" s="31" t="s">
        <v>192</v>
      </c>
      <c r="C75" s="32" t="s">
        <v>214</v>
      </c>
      <c r="D75" s="32" t="s">
        <v>224</v>
      </c>
      <c r="E75" s="32" t="s">
        <v>98</v>
      </c>
      <c r="F75" s="33" t="s">
        <v>62</v>
      </c>
      <c r="G75" s="7">
        <v>254.5</v>
      </c>
      <c r="H75" s="7">
        <v>138</v>
      </c>
      <c r="I75" s="7">
        <v>138</v>
      </c>
      <c r="O75" s="53"/>
      <c r="P75" s="53"/>
      <c r="Q75" s="53"/>
    </row>
    <row r="76" spans="1:17" ht="11.25" customHeight="1" x14ac:dyDescent="0.2">
      <c r="A76" s="30" t="s">
        <v>67</v>
      </c>
      <c r="B76" s="31" t="s">
        <v>192</v>
      </c>
      <c r="C76" s="32" t="s">
        <v>214</v>
      </c>
      <c r="D76" s="32" t="s">
        <v>224</v>
      </c>
      <c r="E76" s="32" t="s">
        <v>98</v>
      </c>
      <c r="F76" s="35">
        <v>800</v>
      </c>
      <c r="G76" s="7">
        <v>3.3</v>
      </c>
      <c r="H76" s="7">
        <v>3.3</v>
      </c>
      <c r="I76" s="7">
        <v>3.3</v>
      </c>
      <c r="O76" s="53"/>
      <c r="P76" s="53"/>
      <c r="Q76" s="53"/>
    </row>
    <row r="77" spans="1:17" ht="18" hidden="1" customHeight="1" x14ac:dyDescent="0.2">
      <c r="A77" s="30" t="s">
        <v>94</v>
      </c>
      <c r="B77" s="31" t="s">
        <v>192</v>
      </c>
      <c r="C77" s="32" t="s">
        <v>10</v>
      </c>
      <c r="D77" s="32" t="s">
        <v>17</v>
      </c>
      <c r="E77" s="32" t="s">
        <v>95</v>
      </c>
      <c r="F77" s="32"/>
      <c r="G77" s="7">
        <f>G78</f>
        <v>0</v>
      </c>
      <c r="H77" s="7">
        <f>H78</f>
        <v>0</v>
      </c>
      <c r="I77" s="7">
        <f>I78</f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21" hidden="1" customHeight="1" x14ac:dyDescent="0.2">
      <c r="A78" s="34" t="s">
        <v>96</v>
      </c>
      <c r="B78" s="31" t="s">
        <v>192</v>
      </c>
      <c r="C78" s="32" t="s">
        <v>10</v>
      </c>
      <c r="D78" s="32" t="s">
        <v>17</v>
      </c>
      <c r="E78" s="32" t="s">
        <v>95</v>
      </c>
      <c r="F78" s="32" t="s">
        <v>66</v>
      </c>
      <c r="G78" s="7">
        <v>0</v>
      </c>
      <c r="H78" s="7">
        <v>0</v>
      </c>
      <c r="I78" s="7">
        <v>0</v>
      </c>
      <c r="J78" s="53"/>
      <c r="K78" s="53"/>
      <c r="L78" s="53"/>
      <c r="M78" s="53"/>
      <c r="N78" s="53"/>
      <c r="O78" s="53"/>
      <c r="P78" s="53"/>
      <c r="Q78" s="53"/>
    </row>
    <row r="79" spans="1:17" ht="23.25" hidden="1" customHeight="1" x14ac:dyDescent="0.2">
      <c r="A79" s="30" t="s">
        <v>99</v>
      </c>
      <c r="B79" s="31" t="s">
        <v>192</v>
      </c>
      <c r="C79" s="32" t="s">
        <v>10</v>
      </c>
      <c r="D79" s="32" t="s">
        <v>11</v>
      </c>
      <c r="E79" s="32" t="s">
        <v>100</v>
      </c>
      <c r="F79" s="35">
        <v>244</v>
      </c>
      <c r="G79" s="7">
        <v>0</v>
      </c>
      <c r="H79" s="7"/>
      <c r="I79" s="7"/>
      <c r="J79" s="53"/>
      <c r="K79" s="53"/>
      <c r="L79" s="53"/>
      <c r="M79" s="53"/>
      <c r="N79" s="53"/>
      <c r="O79" s="53"/>
      <c r="P79" s="53"/>
      <c r="Q79" s="53"/>
    </row>
    <row r="80" spans="1:17" ht="21" customHeight="1" x14ac:dyDescent="0.2">
      <c r="A80" s="30" t="s">
        <v>30</v>
      </c>
      <c r="B80" s="31" t="s">
        <v>192</v>
      </c>
      <c r="C80" s="32" t="s">
        <v>215</v>
      </c>
      <c r="D80" s="32"/>
      <c r="E80" s="32"/>
      <c r="F80" s="32"/>
      <c r="G80" s="3">
        <f>G81</f>
        <v>169.79999999999998</v>
      </c>
      <c r="H80" s="3">
        <f>H81</f>
        <v>187.29999999999998</v>
      </c>
      <c r="I80" s="3">
        <f>I81</f>
        <v>205.39999999999998</v>
      </c>
      <c r="J80" s="53"/>
      <c r="K80" s="53"/>
      <c r="L80" s="53"/>
      <c r="M80" s="53"/>
      <c r="N80" s="53"/>
      <c r="O80" s="53"/>
      <c r="P80" s="53"/>
      <c r="Q80" s="53"/>
    </row>
    <row r="81" spans="1:17" ht="20.25" customHeight="1" x14ac:dyDescent="0.2">
      <c r="A81" s="30" t="s">
        <v>101</v>
      </c>
      <c r="B81" s="31" t="s">
        <v>192</v>
      </c>
      <c r="C81" s="32" t="s">
        <v>215</v>
      </c>
      <c r="D81" s="32" t="s">
        <v>216</v>
      </c>
      <c r="E81" s="32"/>
      <c r="F81" s="32"/>
      <c r="G81" s="7">
        <f>G84</f>
        <v>169.79999999999998</v>
      </c>
      <c r="H81" s="7">
        <f>H84</f>
        <v>187.29999999999998</v>
      </c>
      <c r="I81" s="7">
        <f>I84</f>
        <v>205.39999999999998</v>
      </c>
      <c r="J81" s="53"/>
      <c r="K81" s="53"/>
      <c r="L81" s="53"/>
      <c r="M81" s="53"/>
      <c r="N81" s="53"/>
      <c r="O81" s="53"/>
      <c r="P81" s="53"/>
      <c r="Q81" s="53"/>
    </row>
    <row r="82" spans="1:17" ht="18" customHeight="1" x14ac:dyDescent="0.2">
      <c r="A82" s="30" t="s">
        <v>49</v>
      </c>
      <c r="B82" s="31" t="s">
        <v>192</v>
      </c>
      <c r="C82" s="32" t="s">
        <v>215</v>
      </c>
      <c r="D82" s="32" t="s">
        <v>216</v>
      </c>
      <c r="E82" s="32" t="s">
        <v>50</v>
      </c>
      <c r="F82" s="32"/>
      <c r="G82" s="7">
        <f t="shared" ref="G82:I83" si="15">G83</f>
        <v>169.79999999999998</v>
      </c>
      <c r="H82" s="7">
        <f t="shared" si="15"/>
        <v>187.29999999999998</v>
      </c>
      <c r="I82" s="7">
        <f t="shared" si="15"/>
        <v>205.39999999999998</v>
      </c>
      <c r="J82" s="53"/>
      <c r="K82" s="53"/>
      <c r="L82" s="53"/>
      <c r="M82" s="53"/>
      <c r="N82" s="53"/>
      <c r="O82" s="53"/>
      <c r="P82" s="53"/>
      <c r="Q82" s="53"/>
    </row>
    <row r="83" spans="1:17" ht="18.75" customHeight="1" x14ac:dyDescent="0.2">
      <c r="A83" s="30" t="s">
        <v>49</v>
      </c>
      <c r="B83" s="31" t="s">
        <v>192</v>
      </c>
      <c r="C83" s="32" t="s">
        <v>215</v>
      </c>
      <c r="D83" s="32" t="s">
        <v>216</v>
      </c>
      <c r="E83" s="32" t="s">
        <v>51</v>
      </c>
      <c r="F83" s="32"/>
      <c r="G83" s="7">
        <f t="shared" si="15"/>
        <v>169.79999999999998</v>
      </c>
      <c r="H83" s="7">
        <f t="shared" si="15"/>
        <v>187.29999999999998</v>
      </c>
      <c r="I83" s="7">
        <f t="shared" si="15"/>
        <v>205.39999999999998</v>
      </c>
      <c r="J83" s="53"/>
      <c r="K83" s="53"/>
      <c r="L83" s="53"/>
      <c r="M83" s="53"/>
      <c r="N83" s="53"/>
      <c r="O83" s="53"/>
      <c r="P83" s="53"/>
      <c r="Q83" s="53"/>
    </row>
    <row r="84" spans="1:17" ht="21.75" customHeight="1" x14ac:dyDescent="0.2">
      <c r="A84" s="71" t="s">
        <v>256</v>
      </c>
      <c r="B84" s="31" t="s">
        <v>192</v>
      </c>
      <c r="C84" s="32" t="s">
        <v>215</v>
      </c>
      <c r="D84" s="32" t="s">
        <v>216</v>
      </c>
      <c r="E84" s="32" t="s">
        <v>102</v>
      </c>
      <c r="F84" s="32"/>
      <c r="G84" s="7">
        <f>G87+G85+G86</f>
        <v>169.79999999999998</v>
      </c>
      <c r="H84" s="7">
        <f>H87+H85+H86</f>
        <v>187.29999999999998</v>
      </c>
      <c r="I84" s="7">
        <f>I87+I85+I86</f>
        <v>205.39999999999998</v>
      </c>
      <c r="J84" s="53"/>
      <c r="K84" s="53"/>
      <c r="L84" s="53"/>
      <c r="M84" s="53"/>
      <c r="N84" s="53"/>
      <c r="O84" s="53"/>
      <c r="P84" s="53"/>
      <c r="Q84" s="53"/>
    </row>
    <row r="85" spans="1:17" ht="22.5" customHeight="1" x14ac:dyDescent="0.2">
      <c r="A85" s="30" t="s">
        <v>53</v>
      </c>
      <c r="B85" s="31" t="s">
        <v>192</v>
      </c>
      <c r="C85" s="32" t="s">
        <v>215</v>
      </c>
      <c r="D85" s="32" t="s">
        <v>216</v>
      </c>
      <c r="E85" s="32" t="s">
        <v>102</v>
      </c>
      <c r="F85" s="32" t="s">
        <v>54</v>
      </c>
      <c r="G85" s="7">
        <v>165.2</v>
      </c>
      <c r="H85" s="7">
        <v>165.2</v>
      </c>
      <c r="I85" s="7">
        <v>165.2</v>
      </c>
      <c r="J85" s="53"/>
      <c r="K85" s="53"/>
      <c r="L85" s="53"/>
      <c r="M85" s="53"/>
      <c r="N85" s="53"/>
      <c r="O85" s="53"/>
      <c r="P85" s="53"/>
      <c r="Q85" s="53"/>
    </row>
    <row r="86" spans="1:17" ht="17.25" hidden="1" customHeight="1" x14ac:dyDescent="0.2">
      <c r="A86" s="30" t="s">
        <v>57</v>
      </c>
      <c r="B86" s="31" t="s">
        <v>48</v>
      </c>
      <c r="C86" s="32" t="s">
        <v>215</v>
      </c>
      <c r="D86" s="32" t="s">
        <v>216</v>
      </c>
      <c r="E86" s="32" t="s">
        <v>102</v>
      </c>
      <c r="F86" s="32" t="s">
        <v>58</v>
      </c>
      <c r="G86" s="7"/>
      <c r="H86" s="7"/>
      <c r="I86" s="7"/>
      <c r="J86" s="53"/>
      <c r="K86" s="53"/>
      <c r="L86" s="53"/>
      <c r="M86" s="53"/>
      <c r="N86" s="53"/>
      <c r="O86" s="53"/>
      <c r="P86" s="53"/>
      <c r="Q86" s="53"/>
    </row>
    <row r="87" spans="1:17" ht="18" customHeight="1" x14ac:dyDescent="0.2">
      <c r="A87" s="30" t="s">
        <v>61</v>
      </c>
      <c r="B87" s="31" t="s">
        <v>192</v>
      </c>
      <c r="C87" s="32" t="s">
        <v>215</v>
      </c>
      <c r="D87" s="32" t="s">
        <v>216</v>
      </c>
      <c r="E87" s="32" t="s">
        <v>102</v>
      </c>
      <c r="F87" s="31" t="s">
        <v>62</v>
      </c>
      <c r="G87" s="7">
        <v>4.5999999999999996</v>
      </c>
      <c r="H87" s="7">
        <v>22.1</v>
      </c>
      <c r="I87" s="7">
        <v>40.200000000000003</v>
      </c>
      <c r="J87" s="53"/>
      <c r="K87" s="53"/>
      <c r="L87" s="53"/>
      <c r="M87" s="53"/>
      <c r="N87" s="53"/>
      <c r="O87" s="53"/>
      <c r="P87" s="53"/>
      <c r="Q87" s="53"/>
    </row>
    <row r="88" spans="1:17" ht="17.25" customHeight="1" x14ac:dyDescent="0.2">
      <c r="A88" s="30" t="s">
        <v>31</v>
      </c>
      <c r="B88" s="31" t="s">
        <v>192</v>
      </c>
      <c r="C88" s="31" t="s">
        <v>216</v>
      </c>
      <c r="D88" s="31"/>
      <c r="E88" s="31"/>
      <c r="F88" s="31"/>
      <c r="G88" s="3">
        <f>G89+G90</f>
        <v>65</v>
      </c>
      <c r="H88" s="3">
        <f t="shared" ref="H88:I88" si="16">H89+H90</f>
        <v>10</v>
      </c>
      <c r="I88" s="3">
        <f t="shared" si="16"/>
        <v>10</v>
      </c>
      <c r="J88" s="53"/>
      <c r="K88" s="53"/>
      <c r="L88" s="53"/>
      <c r="M88" s="53"/>
      <c r="N88" s="53"/>
      <c r="O88" s="53"/>
      <c r="P88" s="53"/>
      <c r="Q88" s="53"/>
    </row>
    <row r="89" spans="1:17" ht="12.75" hidden="1" customHeight="1" x14ac:dyDescent="0.2">
      <c r="A89" s="30" t="s">
        <v>33</v>
      </c>
      <c r="B89" s="31" t="s">
        <v>192</v>
      </c>
      <c r="C89" s="33" t="s">
        <v>216</v>
      </c>
      <c r="D89" s="33" t="s">
        <v>225</v>
      </c>
      <c r="E89" s="32"/>
      <c r="F89" s="33"/>
      <c r="G89" s="7"/>
      <c r="H89" s="7"/>
      <c r="I89" s="7"/>
      <c r="J89" s="53"/>
      <c r="K89" s="53"/>
      <c r="L89" s="53"/>
      <c r="M89" s="53"/>
      <c r="N89" s="53"/>
      <c r="O89" s="53"/>
      <c r="P89" s="53"/>
      <c r="Q89" s="53"/>
    </row>
    <row r="90" spans="1:17" ht="20.25" customHeight="1" x14ac:dyDescent="0.2">
      <c r="A90" s="54" t="s">
        <v>246</v>
      </c>
      <c r="B90" s="31" t="s">
        <v>192</v>
      </c>
      <c r="C90" s="31" t="s">
        <v>216</v>
      </c>
      <c r="D90" s="33" t="s">
        <v>220</v>
      </c>
      <c r="E90" s="33"/>
      <c r="F90" s="33"/>
      <c r="G90" s="3">
        <f>G91+G95</f>
        <v>65</v>
      </c>
      <c r="H90" s="3">
        <f t="shared" ref="H90:I90" si="17">H91+H95</f>
        <v>10</v>
      </c>
      <c r="I90" s="3">
        <f t="shared" si="17"/>
        <v>10</v>
      </c>
      <c r="J90" s="53"/>
      <c r="K90" s="53"/>
      <c r="L90" s="53"/>
      <c r="M90" s="53"/>
      <c r="N90" s="53"/>
      <c r="O90" s="53"/>
      <c r="P90" s="53"/>
      <c r="Q90" s="53"/>
    </row>
    <row r="91" spans="1:17" ht="22.5" customHeight="1" x14ac:dyDescent="0.2">
      <c r="A91" s="30" t="s">
        <v>228</v>
      </c>
      <c r="B91" s="31" t="s">
        <v>192</v>
      </c>
      <c r="C91" s="31" t="s">
        <v>216</v>
      </c>
      <c r="D91" s="33" t="s">
        <v>220</v>
      </c>
      <c r="E91" s="32" t="s">
        <v>84</v>
      </c>
      <c r="F91" s="33"/>
      <c r="G91" s="7">
        <f t="shared" ref="G91:I92" si="18">G92</f>
        <v>60</v>
      </c>
      <c r="H91" s="7">
        <f t="shared" si="18"/>
        <v>5</v>
      </c>
      <c r="I91" s="7">
        <f t="shared" si="18"/>
        <v>5</v>
      </c>
      <c r="J91" s="53"/>
      <c r="K91" s="53"/>
      <c r="L91" s="53"/>
      <c r="M91" s="53"/>
      <c r="N91" s="53"/>
      <c r="O91" s="53"/>
      <c r="P91" s="53"/>
      <c r="Q91" s="53"/>
    </row>
    <row r="92" spans="1:17" ht="16.5" customHeight="1" x14ac:dyDescent="0.2">
      <c r="A92" s="30" t="s">
        <v>85</v>
      </c>
      <c r="B92" s="31" t="s">
        <v>192</v>
      </c>
      <c r="C92" s="31" t="s">
        <v>216</v>
      </c>
      <c r="D92" s="33" t="s">
        <v>220</v>
      </c>
      <c r="E92" s="32" t="s">
        <v>86</v>
      </c>
      <c r="F92" s="33"/>
      <c r="G92" s="7">
        <f t="shared" si="18"/>
        <v>60</v>
      </c>
      <c r="H92" s="7">
        <f t="shared" si="18"/>
        <v>5</v>
      </c>
      <c r="I92" s="7">
        <f t="shared" si="18"/>
        <v>5</v>
      </c>
      <c r="J92" s="53"/>
      <c r="K92" s="53"/>
      <c r="L92" s="53"/>
      <c r="M92" s="53"/>
      <c r="N92" s="53"/>
      <c r="O92" s="53"/>
      <c r="P92" s="53"/>
      <c r="Q92" s="53"/>
    </row>
    <row r="93" spans="1:17" ht="20.25" customHeight="1" x14ac:dyDescent="0.2">
      <c r="A93" s="30" t="s">
        <v>61</v>
      </c>
      <c r="B93" s="31" t="s">
        <v>192</v>
      </c>
      <c r="C93" s="31" t="s">
        <v>216</v>
      </c>
      <c r="D93" s="33" t="s">
        <v>220</v>
      </c>
      <c r="E93" s="32" t="s">
        <v>86</v>
      </c>
      <c r="F93" s="33" t="s">
        <v>62</v>
      </c>
      <c r="G93" s="7">
        <v>60</v>
      </c>
      <c r="H93" s="7">
        <v>5</v>
      </c>
      <c r="I93" s="7">
        <v>5</v>
      </c>
      <c r="J93" s="53"/>
      <c r="K93" s="53"/>
      <c r="L93" s="53"/>
      <c r="M93" s="53"/>
      <c r="N93" s="53"/>
      <c r="O93" s="53"/>
      <c r="P93" s="53"/>
      <c r="Q93" s="53"/>
    </row>
    <row r="94" spans="1:17" ht="0.75" customHeight="1" x14ac:dyDescent="0.2">
      <c r="A94" s="30" t="s">
        <v>63</v>
      </c>
      <c r="B94" s="31" t="s">
        <v>192</v>
      </c>
      <c r="C94" s="33" t="s">
        <v>216</v>
      </c>
      <c r="D94" s="33" t="s">
        <v>220</v>
      </c>
      <c r="E94" s="32" t="s">
        <v>86</v>
      </c>
      <c r="F94" s="31" t="s">
        <v>64</v>
      </c>
      <c r="G94" s="7"/>
      <c r="H94" s="7"/>
      <c r="I94" s="7"/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49</v>
      </c>
      <c r="B95" s="5" t="s">
        <v>192</v>
      </c>
      <c r="C95" s="55" t="s">
        <v>216</v>
      </c>
      <c r="D95" s="55" t="s">
        <v>220</v>
      </c>
      <c r="E95" s="6" t="s">
        <v>50</v>
      </c>
      <c r="F95" s="55"/>
      <c r="G95" s="7">
        <f>G96</f>
        <v>5</v>
      </c>
      <c r="H95" s="7">
        <f t="shared" ref="H95:I97" si="19">H96</f>
        <v>5</v>
      </c>
      <c r="I95" s="7">
        <f t="shared" si="19"/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18" customHeight="1" x14ac:dyDescent="0.2">
      <c r="A96" s="4" t="s">
        <v>49</v>
      </c>
      <c r="B96" s="5" t="s">
        <v>192</v>
      </c>
      <c r="C96" s="55" t="s">
        <v>216</v>
      </c>
      <c r="D96" s="55" t="s">
        <v>220</v>
      </c>
      <c r="E96" s="6" t="s">
        <v>51</v>
      </c>
      <c r="F96" s="55"/>
      <c r="G96" s="7">
        <f>G97</f>
        <v>5</v>
      </c>
      <c r="H96" s="7">
        <f t="shared" si="19"/>
        <v>5</v>
      </c>
      <c r="I96" s="7">
        <f t="shared" si="19"/>
        <v>5</v>
      </c>
      <c r="J96" s="53"/>
      <c r="K96" s="53"/>
      <c r="L96" s="53"/>
      <c r="M96" s="53"/>
      <c r="N96" s="53"/>
      <c r="O96" s="53"/>
      <c r="P96" s="53"/>
      <c r="Q96" s="53"/>
    </row>
    <row r="97" spans="1:17" ht="23.25" customHeight="1" x14ac:dyDescent="0.2">
      <c r="A97" s="4" t="s">
        <v>231</v>
      </c>
      <c r="B97" s="5" t="s">
        <v>192</v>
      </c>
      <c r="C97" s="55" t="s">
        <v>216</v>
      </c>
      <c r="D97" s="55" t="s">
        <v>220</v>
      </c>
      <c r="E97" s="6" t="s">
        <v>103</v>
      </c>
      <c r="F97" s="55"/>
      <c r="G97" s="7">
        <f>G98</f>
        <v>5</v>
      </c>
      <c r="H97" s="7">
        <f t="shared" si="19"/>
        <v>5</v>
      </c>
      <c r="I97" s="7">
        <f t="shared" si="19"/>
        <v>5</v>
      </c>
      <c r="J97" s="53"/>
      <c r="K97" s="53"/>
      <c r="L97" s="53"/>
      <c r="M97" s="53"/>
      <c r="N97" s="53"/>
      <c r="O97" s="53"/>
      <c r="P97" s="53"/>
      <c r="Q97" s="53"/>
    </row>
    <row r="98" spans="1:17" ht="18" customHeight="1" x14ac:dyDescent="0.2">
      <c r="A98" s="4" t="s">
        <v>61</v>
      </c>
      <c r="B98" s="5" t="s">
        <v>192</v>
      </c>
      <c r="C98" s="55" t="s">
        <v>216</v>
      </c>
      <c r="D98" s="55" t="s">
        <v>220</v>
      </c>
      <c r="E98" s="6" t="s">
        <v>103</v>
      </c>
      <c r="F98" s="55" t="s">
        <v>62</v>
      </c>
      <c r="G98" s="7">
        <v>5</v>
      </c>
      <c r="H98" s="7">
        <v>5</v>
      </c>
      <c r="I98" s="7">
        <v>5</v>
      </c>
      <c r="J98" s="53"/>
      <c r="K98" s="53"/>
      <c r="L98" s="53"/>
      <c r="M98" s="53"/>
      <c r="N98" s="53"/>
      <c r="O98" s="53"/>
      <c r="P98" s="53"/>
      <c r="Q98" s="53"/>
    </row>
    <row r="99" spans="1:17" ht="27.75" hidden="1" customHeight="1" x14ac:dyDescent="0.2">
      <c r="A99" s="30" t="s">
        <v>49</v>
      </c>
      <c r="B99" s="31" t="s">
        <v>48</v>
      </c>
      <c r="C99" s="33" t="s">
        <v>32</v>
      </c>
      <c r="D99" s="33" t="s">
        <v>104</v>
      </c>
      <c r="E99" s="32" t="s">
        <v>77</v>
      </c>
      <c r="F99" s="33"/>
      <c r="G99" s="7">
        <f>G100</f>
        <v>0</v>
      </c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3.25" hidden="1" customHeight="1" x14ac:dyDescent="0.2">
      <c r="A100" s="30" t="s">
        <v>49</v>
      </c>
      <c r="B100" s="31" t="s">
        <v>48</v>
      </c>
      <c r="C100" s="33" t="s">
        <v>32</v>
      </c>
      <c r="D100" s="33" t="s">
        <v>104</v>
      </c>
      <c r="E100" s="32" t="s">
        <v>78</v>
      </c>
      <c r="F100" s="33"/>
      <c r="G100" s="7">
        <f>G101</f>
        <v>0</v>
      </c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24" hidden="1" customHeight="1" x14ac:dyDescent="0.2">
      <c r="A101" s="30" t="s">
        <v>105</v>
      </c>
      <c r="B101" s="31" t="s">
        <v>48</v>
      </c>
      <c r="C101" s="33" t="s">
        <v>32</v>
      </c>
      <c r="D101" s="33" t="s">
        <v>104</v>
      </c>
      <c r="E101" s="32" t="s">
        <v>106</v>
      </c>
      <c r="F101" s="33"/>
      <c r="G101" s="7">
        <f>G103+G102</f>
        <v>0</v>
      </c>
      <c r="H101" s="7"/>
      <c r="I101" s="7"/>
      <c r="J101" s="53"/>
      <c r="K101" s="53"/>
      <c r="L101" s="53"/>
      <c r="M101" s="53"/>
      <c r="N101" s="53"/>
      <c r="O101" s="53"/>
      <c r="P101" s="53"/>
      <c r="Q101" s="53"/>
    </row>
    <row r="102" spans="1:17" ht="24" hidden="1" customHeight="1" x14ac:dyDescent="0.2">
      <c r="A102" s="30" t="s">
        <v>107</v>
      </c>
      <c r="B102" s="31" t="s">
        <v>48</v>
      </c>
      <c r="C102" s="33" t="s">
        <v>32</v>
      </c>
      <c r="D102" s="33" t="s">
        <v>104</v>
      </c>
      <c r="E102" s="32" t="s">
        <v>106</v>
      </c>
      <c r="F102" s="32" t="s">
        <v>56</v>
      </c>
      <c r="G102" s="7"/>
      <c r="H102" s="7"/>
      <c r="I102" s="7"/>
      <c r="J102" s="53"/>
      <c r="K102" s="53"/>
      <c r="L102" s="53"/>
      <c r="M102" s="53"/>
      <c r="N102" s="53"/>
      <c r="O102" s="53"/>
      <c r="P102" s="53"/>
      <c r="Q102" s="53"/>
    </row>
    <row r="103" spans="1:17" ht="20.25" hidden="1" customHeight="1" x14ac:dyDescent="0.2">
      <c r="A103" s="30" t="s">
        <v>63</v>
      </c>
      <c r="B103" s="31" t="s">
        <v>48</v>
      </c>
      <c r="C103" s="33" t="s">
        <v>32</v>
      </c>
      <c r="D103" s="33" t="s">
        <v>104</v>
      </c>
      <c r="E103" s="32" t="s">
        <v>106</v>
      </c>
      <c r="F103" s="31" t="s">
        <v>64</v>
      </c>
      <c r="G103" s="7"/>
      <c r="H103" s="7"/>
      <c r="I103" s="7"/>
      <c r="J103" s="53"/>
      <c r="K103" s="53"/>
      <c r="L103" s="53"/>
      <c r="M103" s="53"/>
      <c r="N103" s="53"/>
      <c r="O103" s="53"/>
      <c r="P103" s="53"/>
      <c r="Q103" s="53"/>
    </row>
    <row r="104" spans="1:17" ht="14.25" customHeight="1" x14ac:dyDescent="0.2">
      <c r="A104" s="30" t="s">
        <v>18</v>
      </c>
      <c r="B104" s="31" t="s">
        <v>192</v>
      </c>
      <c r="C104" s="31" t="s">
        <v>217</v>
      </c>
      <c r="D104" s="31"/>
      <c r="E104" s="31"/>
      <c r="F104" s="31"/>
      <c r="G104" s="10">
        <f>G105+G111+G121</f>
        <v>213.1</v>
      </c>
      <c r="H104" s="10">
        <f>H105+H111+H121</f>
        <v>210.7</v>
      </c>
      <c r="I104" s="10">
        <f t="shared" ref="I104" si="20">I105+I111+I121</f>
        <v>210.7</v>
      </c>
      <c r="J104" s="53"/>
      <c r="K104" s="53"/>
      <c r="L104" s="53"/>
      <c r="M104" s="53"/>
      <c r="N104" s="53"/>
      <c r="O104" s="53"/>
      <c r="P104" s="53"/>
      <c r="Q104" s="53"/>
    </row>
    <row r="105" spans="1:17" ht="14.25" customHeight="1" x14ac:dyDescent="0.2">
      <c r="A105" s="30" t="s">
        <v>34</v>
      </c>
      <c r="B105" s="31" t="s">
        <v>192</v>
      </c>
      <c r="C105" s="31" t="s">
        <v>217</v>
      </c>
      <c r="D105" s="31" t="s">
        <v>218</v>
      </c>
      <c r="E105" s="31"/>
      <c r="F105" s="31"/>
      <c r="G105" s="10">
        <f>G106+G109</f>
        <v>10.4</v>
      </c>
      <c r="H105" s="10">
        <f t="shared" ref="H105:I105" si="21">H106+H109</f>
        <v>0</v>
      </c>
      <c r="I105" s="10">
        <f t="shared" si="21"/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4.25" customHeight="1" x14ac:dyDescent="0.2">
      <c r="A106" s="30" t="s">
        <v>49</v>
      </c>
      <c r="B106" s="31" t="s">
        <v>192</v>
      </c>
      <c r="C106" s="31" t="s">
        <v>217</v>
      </c>
      <c r="D106" s="31" t="s">
        <v>218</v>
      </c>
      <c r="E106" s="32" t="s">
        <v>50</v>
      </c>
      <c r="F106" s="31"/>
      <c r="G106" s="9">
        <f>G107</f>
        <v>10.4</v>
      </c>
      <c r="H106" s="9">
        <f t="shared" ref="H106:I107" si="22">H107</f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4.25" customHeight="1" x14ac:dyDescent="0.2">
      <c r="A107" s="30" t="s">
        <v>195</v>
      </c>
      <c r="B107" s="31" t="s">
        <v>192</v>
      </c>
      <c r="C107" s="31" t="s">
        <v>217</v>
      </c>
      <c r="D107" s="31" t="s">
        <v>218</v>
      </c>
      <c r="E107" s="31" t="s">
        <v>248</v>
      </c>
      <c r="F107" s="31"/>
      <c r="G107" s="9">
        <v>10.4</v>
      </c>
      <c r="H107" s="9">
        <f t="shared" si="22"/>
        <v>0</v>
      </c>
      <c r="I107" s="9">
        <f t="shared" si="22"/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15.75" customHeight="1" x14ac:dyDescent="0.2">
      <c r="A108" s="30" t="s">
        <v>61</v>
      </c>
      <c r="B108" s="31" t="s">
        <v>192</v>
      </c>
      <c r="C108" s="31" t="s">
        <v>217</v>
      </c>
      <c r="D108" s="31" t="s">
        <v>218</v>
      </c>
      <c r="E108" s="31" t="s">
        <v>248</v>
      </c>
      <c r="F108" s="31" t="s">
        <v>62</v>
      </c>
      <c r="G108" s="9">
        <v>0</v>
      </c>
      <c r="H108" s="7">
        <v>0</v>
      </c>
      <c r="I108" s="7">
        <v>0</v>
      </c>
      <c r="J108" s="53"/>
      <c r="K108" s="53"/>
      <c r="L108" s="53"/>
      <c r="M108" s="53"/>
      <c r="N108" s="53"/>
      <c r="O108" s="53"/>
      <c r="P108" s="53"/>
      <c r="Q108" s="53"/>
    </row>
    <row r="109" spans="1:17" ht="24.75" hidden="1" customHeight="1" x14ac:dyDescent="0.2">
      <c r="A109" s="30" t="s">
        <v>247</v>
      </c>
      <c r="B109" s="31" t="s">
        <v>192</v>
      </c>
      <c r="C109" s="31" t="s">
        <v>217</v>
      </c>
      <c r="D109" s="31" t="s">
        <v>218</v>
      </c>
      <c r="E109" s="31" t="s">
        <v>249</v>
      </c>
      <c r="F109" s="31"/>
      <c r="G109" s="9">
        <f>G110</f>
        <v>0</v>
      </c>
      <c r="H109" s="9">
        <f t="shared" ref="H109:I109" si="23">H110</f>
        <v>0</v>
      </c>
      <c r="I109" s="9">
        <f t="shared" si="23"/>
        <v>0</v>
      </c>
      <c r="J109" s="53"/>
      <c r="K109" s="53"/>
      <c r="L109" s="53"/>
      <c r="M109" s="53"/>
      <c r="N109" s="53"/>
      <c r="O109" s="53"/>
      <c r="P109" s="53"/>
      <c r="Q109" s="53"/>
    </row>
    <row r="110" spans="1:17" ht="24.75" hidden="1" customHeight="1" x14ac:dyDescent="0.2">
      <c r="A110" s="30" t="s">
        <v>61</v>
      </c>
      <c r="B110" s="31" t="s">
        <v>192</v>
      </c>
      <c r="C110" s="31" t="s">
        <v>217</v>
      </c>
      <c r="D110" s="31" t="s">
        <v>218</v>
      </c>
      <c r="E110" s="31" t="s">
        <v>249</v>
      </c>
      <c r="F110" s="31" t="s">
        <v>62</v>
      </c>
      <c r="G110" s="9">
        <v>0</v>
      </c>
      <c r="H110" s="7">
        <v>0</v>
      </c>
      <c r="I110" s="7">
        <v>0</v>
      </c>
      <c r="J110" s="53"/>
      <c r="K110" s="53"/>
      <c r="L110" s="53"/>
      <c r="M110" s="53"/>
      <c r="N110" s="53"/>
      <c r="O110" s="53"/>
      <c r="P110" s="53"/>
      <c r="Q110" s="53"/>
    </row>
    <row r="111" spans="1:17" ht="12.75" customHeight="1" x14ac:dyDescent="0.2">
      <c r="A111" s="30" t="s">
        <v>108</v>
      </c>
      <c r="B111" s="31" t="s">
        <v>192</v>
      </c>
      <c r="C111" s="31" t="s">
        <v>217</v>
      </c>
      <c r="D111" s="31" t="s">
        <v>225</v>
      </c>
      <c r="E111" s="31"/>
      <c r="F111" s="31"/>
      <c r="G111" s="10">
        <f>G112</f>
        <v>184.6</v>
      </c>
      <c r="H111" s="10">
        <f t="shared" ref="H111:I113" si="24">H112</f>
        <v>184.6</v>
      </c>
      <c r="I111" s="10">
        <f t="shared" si="24"/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24" customHeight="1" x14ac:dyDescent="0.2">
      <c r="A112" s="30" t="s">
        <v>229</v>
      </c>
      <c r="B112" s="31" t="s">
        <v>192</v>
      </c>
      <c r="C112" s="31" t="s">
        <v>217</v>
      </c>
      <c r="D112" s="31" t="s">
        <v>225</v>
      </c>
      <c r="E112" s="32" t="s">
        <v>111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3"/>
      <c r="K112" s="53"/>
      <c r="L112" s="53"/>
      <c r="M112" s="53"/>
      <c r="N112" s="53"/>
      <c r="O112" s="53"/>
      <c r="P112" s="53"/>
      <c r="Q112" s="53"/>
    </row>
    <row r="113" spans="1:17" ht="18.75" customHeight="1" x14ac:dyDescent="0.2">
      <c r="A113" s="30" t="s">
        <v>193</v>
      </c>
      <c r="B113" s="31" t="s">
        <v>192</v>
      </c>
      <c r="C113" s="31" t="s">
        <v>217</v>
      </c>
      <c r="D113" s="31" t="s">
        <v>225</v>
      </c>
      <c r="E113" s="32" t="s">
        <v>194</v>
      </c>
      <c r="F113" s="31"/>
      <c r="G113" s="9">
        <f>G114</f>
        <v>184.6</v>
      </c>
      <c r="H113" s="9">
        <f t="shared" si="24"/>
        <v>184.6</v>
      </c>
      <c r="I113" s="9">
        <f t="shared" si="24"/>
        <v>184.6</v>
      </c>
      <c r="J113" s="53"/>
      <c r="K113" s="53"/>
      <c r="L113" s="53"/>
      <c r="M113" s="53"/>
      <c r="N113" s="53"/>
      <c r="O113" s="53"/>
      <c r="P113" s="53"/>
      <c r="Q113" s="53"/>
    </row>
    <row r="114" spans="1:17" ht="20.25" customHeight="1" x14ac:dyDescent="0.2">
      <c r="A114" s="30" t="s">
        <v>61</v>
      </c>
      <c r="B114" s="31" t="s">
        <v>192</v>
      </c>
      <c r="C114" s="31" t="s">
        <v>217</v>
      </c>
      <c r="D114" s="31" t="s">
        <v>225</v>
      </c>
      <c r="E114" s="32" t="s">
        <v>194</v>
      </c>
      <c r="F114" s="31" t="s">
        <v>62</v>
      </c>
      <c r="G114" s="9">
        <v>184.6</v>
      </c>
      <c r="H114" s="7">
        <v>184.6</v>
      </c>
      <c r="I114" s="7">
        <v>184.6</v>
      </c>
      <c r="J114" s="53"/>
      <c r="K114" s="53"/>
      <c r="L114" s="53"/>
      <c r="M114" s="53"/>
      <c r="N114" s="53"/>
      <c r="O114" s="53"/>
      <c r="P114" s="53"/>
      <c r="Q114" s="53"/>
    </row>
    <row r="115" spans="1:17" ht="0.75" hidden="1" customHeight="1" x14ac:dyDescent="0.2">
      <c r="A115" s="30" t="s">
        <v>63</v>
      </c>
      <c r="B115" s="31" t="s">
        <v>192</v>
      </c>
      <c r="C115" s="31" t="s">
        <v>217</v>
      </c>
      <c r="D115" s="31" t="s">
        <v>225</v>
      </c>
      <c r="E115" s="32" t="s">
        <v>112</v>
      </c>
      <c r="F115" s="31" t="s">
        <v>64</v>
      </c>
      <c r="G115" s="9"/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 t="s">
        <v>49</v>
      </c>
      <c r="B116" s="31" t="s">
        <v>48</v>
      </c>
      <c r="C116" s="31" t="s">
        <v>217</v>
      </c>
      <c r="D116" s="31" t="s">
        <v>225</v>
      </c>
      <c r="E116" s="32" t="s">
        <v>50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15.75" hidden="1" customHeight="1" x14ac:dyDescent="0.2">
      <c r="A117" s="30" t="s">
        <v>49</v>
      </c>
      <c r="B117" s="31" t="s">
        <v>192</v>
      </c>
      <c r="C117" s="31" t="s">
        <v>19</v>
      </c>
      <c r="D117" s="31" t="s">
        <v>109</v>
      </c>
      <c r="E117" s="32" t="s">
        <v>51</v>
      </c>
      <c r="F117" s="31"/>
      <c r="G117" s="9">
        <f>G118</f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hidden="1" customHeight="1" x14ac:dyDescent="0.2">
      <c r="A118" s="30" t="s">
        <v>113</v>
      </c>
      <c r="B118" s="31" t="s">
        <v>192</v>
      </c>
      <c r="C118" s="31" t="s">
        <v>19</v>
      </c>
      <c r="D118" s="31" t="s">
        <v>109</v>
      </c>
      <c r="E118" s="32" t="s">
        <v>114</v>
      </c>
      <c r="F118" s="31"/>
      <c r="G118" s="9">
        <f>G120</f>
        <v>0</v>
      </c>
      <c r="H118" s="7"/>
      <c r="I118" s="7"/>
      <c r="J118" s="53"/>
      <c r="K118" s="53"/>
      <c r="L118" s="53"/>
      <c r="M118" s="53"/>
      <c r="N118" s="53"/>
      <c r="O118" s="53"/>
      <c r="P118" s="53"/>
      <c r="Q118" s="53"/>
    </row>
    <row r="119" spans="1:17" ht="15.75" hidden="1" customHeight="1" x14ac:dyDescent="0.2">
      <c r="A119" s="30"/>
      <c r="B119" s="31" t="s">
        <v>48</v>
      </c>
      <c r="C119" s="31" t="s">
        <v>19</v>
      </c>
      <c r="D119" s="31" t="s">
        <v>109</v>
      </c>
      <c r="E119" s="32" t="s">
        <v>114</v>
      </c>
      <c r="F119" s="31"/>
      <c r="G119" s="9">
        <f>G120</f>
        <v>0</v>
      </c>
      <c r="H119" s="7"/>
      <c r="I119" s="7"/>
      <c r="J119" s="53"/>
      <c r="K119" s="53"/>
      <c r="L119" s="53"/>
      <c r="M119" s="53"/>
      <c r="N119" s="53"/>
      <c r="O119" s="53"/>
      <c r="P119" s="53"/>
      <c r="Q119" s="53"/>
    </row>
    <row r="120" spans="1:17" ht="24" hidden="1" customHeight="1" x14ac:dyDescent="0.2">
      <c r="A120" s="30" t="s">
        <v>63</v>
      </c>
      <c r="B120" s="31" t="s">
        <v>192</v>
      </c>
      <c r="C120" s="31" t="s">
        <v>19</v>
      </c>
      <c r="D120" s="31" t="s">
        <v>109</v>
      </c>
      <c r="E120" s="32" t="s">
        <v>114</v>
      </c>
      <c r="F120" s="31" t="s">
        <v>62</v>
      </c>
      <c r="G120" s="9">
        <v>0</v>
      </c>
      <c r="H120" s="7"/>
      <c r="I120" s="7"/>
      <c r="J120" s="53"/>
      <c r="K120" s="53"/>
      <c r="L120" s="53"/>
      <c r="M120" s="53"/>
      <c r="N120" s="53"/>
      <c r="O120" s="53"/>
      <c r="P120" s="53"/>
      <c r="Q120" s="53"/>
    </row>
    <row r="121" spans="1:17" ht="15.75" customHeight="1" x14ac:dyDescent="0.2">
      <c r="A121" s="30" t="s">
        <v>20</v>
      </c>
      <c r="B121" s="31" t="s">
        <v>192</v>
      </c>
      <c r="C121" s="31" t="s">
        <v>217</v>
      </c>
      <c r="D121" s="31" t="s">
        <v>226</v>
      </c>
      <c r="E121" s="32"/>
      <c r="F121" s="31"/>
      <c r="G121" s="10">
        <f>G122+G126+G129</f>
        <v>18.100000000000001</v>
      </c>
      <c r="H121" s="10">
        <f t="shared" ref="H121:I121" si="25">H122+H126+H129</f>
        <v>26.1</v>
      </c>
      <c r="I121" s="10">
        <f t="shared" si="25"/>
        <v>26.1</v>
      </c>
      <c r="J121" s="53"/>
      <c r="K121" s="53"/>
      <c r="L121" s="53"/>
      <c r="M121" s="53"/>
      <c r="N121" s="53"/>
      <c r="O121" s="53"/>
      <c r="P121" s="53"/>
      <c r="Q121" s="53"/>
    </row>
    <row r="122" spans="1:17" ht="22.5" customHeight="1" x14ac:dyDescent="0.2">
      <c r="A122" s="30" t="s">
        <v>242</v>
      </c>
      <c r="B122" s="31" t="s">
        <v>192</v>
      </c>
      <c r="C122" s="31" t="s">
        <v>217</v>
      </c>
      <c r="D122" s="31" t="s">
        <v>226</v>
      </c>
      <c r="E122" s="32" t="s">
        <v>115</v>
      </c>
      <c r="F122" s="36"/>
      <c r="G122" s="9">
        <f t="shared" ref="G122:I123" si="26">G123</f>
        <v>1</v>
      </c>
      <c r="H122" s="9">
        <f t="shared" si="26"/>
        <v>1</v>
      </c>
      <c r="I122" s="9">
        <f t="shared" si="26"/>
        <v>1</v>
      </c>
      <c r="J122" s="53"/>
      <c r="K122" s="53"/>
      <c r="L122" s="53"/>
      <c r="M122" s="53"/>
      <c r="N122" s="53"/>
      <c r="O122" s="53"/>
      <c r="P122" s="53"/>
      <c r="Q122" s="53"/>
    </row>
    <row r="123" spans="1:17" ht="18.75" customHeight="1" x14ac:dyDescent="0.2">
      <c r="A123" s="30" t="s">
        <v>85</v>
      </c>
      <c r="B123" s="31" t="s">
        <v>192</v>
      </c>
      <c r="C123" s="31" t="s">
        <v>217</v>
      </c>
      <c r="D123" s="31" t="s">
        <v>226</v>
      </c>
      <c r="E123" s="32" t="s">
        <v>116</v>
      </c>
      <c r="F123" s="36"/>
      <c r="G123" s="9">
        <f t="shared" si="26"/>
        <v>1</v>
      </c>
      <c r="H123" s="9">
        <f t="shared" si="26"/>
        <v>1</v>
      </c>
      <c r="I123" s="9">
        <f t="shared" si="26"/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18.75" customHeight="1" x14ac:dyDescent="0.2">
      <c r="A124" s="30" t="s">
        <v>61</v>
      </c>
      <c r="B124" s="31" t="s">
        <v>192</v>
      </c>
      <c r="C124" s="31" t="s">
        <v>217</v>
      </c>
      <c r="D124" s="31" t="s">
        <v>226</v>
      </c>
      <c r="E124" s="32" t="s">
        <v>116</v>
      </c>
      <c r="F124" s="33" t="s">
        <v>62</v>
      </c>
      <c r="G124" s="9">
        <v>1</v>
      </c>
      <c r="H124" s="7">
        <v>1</v>
      </c>
      <c r="I124" s="7">
        <v>1</v>
      </c>
      <c r="J124" s="53"/>
      <c r="K124" s="53"/>
      <c r="L124" s="53"/>
      <c r="M124" s="53"/>
      <c r="N124" s="53"/>
      <c r="O124" s="53"/>
      <c r="P124" s="53"/>
      <c r="Q124" s="53"/>
    </row>
    <row r="125" spans="1:17" ht="0.75" hidden="1" customHeight="1" x14ac:dyDescent="0.2">
      <c r="A125" s="30" t="s">
        <v>63</v>
      </c>
      <c r="B125" s="31" t="s">
        <v>48</v>
      </c>
      <c r="C125" s="31" t="s">
        <v>19</v>
      </c>
      <c r="D125" s="31" t="s">
        <v>21</v>
      </c>
      <c r="E125" s="32" t="s">
        <v>116</v>
      </c>
      <c r="F125" s="35">
        <v>244</v>
      </c>
      <c r="G125" s="9"/>
      <c r="H125" s="7"/>
      <c r="I125" s="7"/>
      <c r="J125" s="53"/>
      <c r="K125" s="53"/>
      <c r="L125" s="53"/>
      <c r="M125" s="53"/>
      <c r="N125" s="53"/>
      <c r="O125" s="53"/>
      <c r="P125" s="53"/>
      <c r="Q125" s="53"/>
    </row>
    <row r="126" spans="1:17" ht="22.5" customHeight="1" x14ac:dyDescent="0.2">
      <c r="A126" s="30" t="s">
        <v>234</v>
      </c>
      <c r="B126" s="31" t="s">
        <v>192</v>
      </c>
      <c r="C126" s="31" t="s">
        <v>217</v>
      </c>
      <c r="D126" s="31" t="s">
        <v>226</v>
      </c>
      <c r="E126" s="32" t="s">
        <v>146</v>
      </c>
      <c r="F126" s="31"/>
      <c r="G126" s="9">
        <f t="shared" ref="G126:I127" si="27">G127</f>
        <v>1</v>
      </c>
      <c r="H126" s="9">
        <f t="shared" si="27"/>
        <v>1</v>
      </c>
      <c r="I126" s="9">
        <f t="shared" si="27"/>
        <v>1</v>
      </c>
      <c r="J126" s="53"/>
      <c r="K126" s="53"/>
      <c r="L126" s="53"/>
      <c r="M126" s="53"/>
      <c r="N126" s="53"/>
      <c r="O126" s="53"/>
      <c r="P126" s="53"/>
      <c r="Q126" s="53"/>
    </row>
    <row r="127" spans="1:17" ht="15.75" customHeight="1" x14ac:dyDescent="0.2">
      <c r="A127" s="30" t="s">
        <v>85</v>
      </c>
      <c r="B127" s="31" t="s">
        <v>192</v>
      </c>
      <c r="C127" s="31" t="s">
        <v>217</v>
      </c>
      <c r="D127" s="31" t="s">
        <v>226</v>
      </c>
      <c r="E127" s="32" t="s">
        <v>147</v>
      </c>
      <c r="F127" s="31"/>
      <c r="G127" s="9">
        <f t="shared" si="27"/>
        <v>1</v>
      </c>
      <c r="H127" s="9">
        <f t="shared" si="27"/>
        <v>1</v>
      </c>
      <c r="I127" s="9">
        <f t="shared" si="27"/>
        <v>1</v>
      </c>
      <c r="J127" s="53"/>
      <c r="K127" s="53"/>
      <c r="L127" s="53"/>
      <c r="M127" s="53"/>
      <c r="N127" s="53"/>
      <c r="O127" s="53"/>
      <c r="P127" s="53"/>
      <c r="Q127" s="53"/>
    </row>
    <row r="128" spans="1:17" ht="13.5" customHeight="1" x14ac:dyDescent="0.2">
      <c r="A128" s="30" t="s">
        <v>61</v>
      </c>
      <c r="B128" s="31" t="s">
        <v>192</v>
      </c>
      <c r="C128" s="31" t="s">
        <v>217</v>
      </c>
      <c r="D128" s="31" t="s">
        <v>226</v>
      </c>
      <c r="E128" s="32" t="s">
        <v>147</v>
      </c>
      <c r="F128" s="31" t="s">
        <v>62</v>
      </c>
      <c r="G128" s="9">
        <v>1</v>
      </c>
      <c r="H128" s="7">
        <v>1</v>
      </c>
      <c r="I128" s="7">
        <v>1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4" t="s">
        <v>49</v>
      </c>
      <c r="B129" s="5" t="s">
        <v>192</v>
      </c>
      <c r="C129" s="5" t="s">
        <v>217</v>
      </c>
      <c r="D129" s="5" t="s">
        <v>226</v>
      </c>
      <c r="E129" s="6" t="s">
        <v>50</v>
      </c>
      <c r="F129" s="31"/>
      <c r="G129" s="9">
        <f>G130</f>
        <v>16.100000000000001</v>
      </c>
      <c r="H129" s="9">
        <f t="shared" ref="H129:I129" si="28">H130</f>
        <v>24.1</v>
      </c>
      <c r="I129" s="9">
        <f t="shared" si="28"/>
        <v>24.1</v>
      </c>
      <c r="J129" s="53"/>
      <c r="K129" s="53"/>
      <c r="L129" s="53"/>
      <c r="M129" s="53"/>
      <c r="N129" s="53"/>
      <c r="O129" s="53"/>
      <c r="P129" s="53"/>
      <c r="Q129" s="53"/>
    </row>
    <row r="130" spans="1:17" ht="15.75" customHeight="1" x14ac:dyDescent="0.2">
      <c r="A130" s="4" t="s">
        <v>49</v>
      </c>
      <c r="B130" s="5" t="s">
        <v>192</v>
      </c>
      <c r="C130" s="5" t="s">
        <v>217</v>
      </c>
      <c r="D130" s="5" t="s">
        <v>226</v>
      </c>
      <c r="E130" s="6" t="s">
        <v>51</v>
      </c>
      <c r="F130" s="31"/>
      <c r="G130" s="9">
        <f>G131+G134</f>
        <v>16.100000000000001</v>
      </c>
      <c r="H130" s="9">
        <f t="shared" ref="H130:I130" si="29">H131+H134</f>
        <v>24.1</v>
      </c>
      <c r="I130" s="9">
        <f t="shared" si="29"/>
        <v>24.1</v>
      </c>
      <c r="J130" s="53"/>
      <c r="K130" s="53"/>
      <c r="L130" s="53"/>
      <c r="M130" s="53"/>
      <c r="N130" s="53"/>
      <c r="O130" s="53"/>
      <c r="P130" s="53"/>
      <c r="Q130" s="53"/>
    </row>
    <row r="131" spans="1:17" ht="15.75" customHeight="1" x14ac:dyDescent="0.2">
      <c r="A131" s="30" t="s">
        <v>35</v>
      </c>
      <c r="B131" s="31" t="s">
        <v>192</v>
      </c>
      <c r="C131" s="31" t="s">
        <v>217</v>
      </c>
      <c r="D131" s="31" t="s">
        <v>226</v>
      </c>
      <c r="E131" s="32" t="s">
        <v>117</v>
      </c>
      <c r="F131" s="37"/>
      <c r="G131" s="9">
        <f>G132</f>
        <v>10</v>
      </c>
      <c r="H131" s="9">
        <f t="shared" ref="H131:I131" si="30">H132</f>
        <v>18</v>
      </c>
      <c r="I131" s="9">
        <f t="shared" si="30"/>
        <v>18</v>
      </c>
      <c r="J131" s="53"/>
      <c r="K131" s="53"/>
      <c r="L131" s="53"/>
      <c r="M131" s="53"/>
      <c r="N131" s="53"/>
      <c r="O131" s="53"/>
      <c r="P131" s="53"/>
      <c r="Q131" s="53"/>
    </row>
    <row r="132" spans="1:17" ht="15.75" customHeight="1" x14ac:dyDescent="0.2">
      <c r="A132" s="30" t="s">
        <v>61</v>
      </c>
      <c r="B132" s="31" t="s">
        <v>192</v>
      </c>
      <c r="C132" s="31" t="s">
        <v>217</v>
      </c>
      <c r="D132" s="31" t="s">
        <v>226</v>
      </c>
      <c r="E132" s="32" t="s">
        <v>117</v>
      </c>
      <c r="F132" s="33" t="s">
        <v>62</v>
      </c>
      <c r="G132" s="9">
        <v>10</v>
      </c>
      <c r="H132" s="7">
        <v>18</v>
      </c>
      <c r="I132" s="7">
        <v>18</v>
      </c>
      <c r="J132" s="53"/>
      <c r="K132" s="53"/>
      <c r="L132" s="53"/>
      <c r="M132" s="53"/>
      <c r="N132" s="53"/>
      <c r="O132" s="53"/>
      <c r="P132" s="53"/>
      <c r="Q132" s="53"/>
    </row>
    <row r="133" spans="1:17" ht="24.75" hidden="1" customHeight="1" x14ac:dyDescent="0.2">
      <c r="A133" s="30" t="s">
        <v>63</v>
      </c>
      <c r="B133" s="31" t="s">
        <v>48</v>
      </c>
      <c r="C133" s="31" t="s">
        <v>19</v>
      </c>
      <c r="D133" s="31" t="s">
        <v>21</v>
      </c>
      <c r="E133" s="32" t="s">
        <v>117</v>
      </c>
      <c r="F133" s="31" t="s">
        <v>64</v>
      </c>
      <c r="G133" s="9"/>
      <c r="H133" s="7"/>
      <c r="I133" s="7"/>
      <c r="J133" s="53"/>
      <c r="K133" s="53"/>
      <c r="L133" s="53"/>
      <c r="M133" s="53"/>
      <c r="N133" s="53"/>
      <c r="O133" s="53"/>
      <c r="P133" s="53"/>
      <c r="Q133" s="53"/>
    </row>
    <row r="134" spans="1:17" ht="40.5" customHeight="1" x14ac:dyDescent="0.2">
      <c r="A134" s="4" t="s">
        <v>232</v>
      </c>
      <c r="B134" s="5" t="s">
        <v>192</v>
      </c>
      <c r="C134" s="5" t="s">
        <v>217</v>
      </c>
      <c r="D134" s="5" t="s">
        <v>226</v>
      </c>
      <c r="E134" s="6" t="s">
        <v>233</v>
      </c>
      <c r="F134" s="5"/>
      <c r="G134" s="9">
        <f>G135</f>
        <v>6.1</v>
      </c>
      <c r="H134" s="9">
        <f t="shared" ref="H134:I134" si="31">H135</f>
        <v>6.1</v>
      </c>
      <c r="I134" s="9">
        <f t="shared" si="31"/>
        <v>6.1</v>
      </c>
      <c r="J134" s="53"/>
      <c r="K134" s="53"/>
      <c r="L134" s="53"/>
      <c r="M134" s="53"/>
      <c r="N134" s="53"/>
      <c r="O134" s="53"/>
      <c r="P134" s="53"/>
      <c r="Q134" s="53"/>
    </row>
    <row r="135" spans="1:17" ht="17.25" customHeight="1" x14ac:dyDescent="0.2">
      <c r="A135" s="4" t="s">
        <v>61</v>
      </c>
      <c r="B135" s="5" t="s">
        <v>192</v>
      </c>
      <c r="C135" s="5" t="s">
        <v>217</v>
      </c>
      <c r="D135" s="5" t="s">
        <v>226</v>
      </c>
      <c r="E135" s="6" t="s">
        <v>233</v>
      </c>
      <c r="F135" s="5" t="s">
        <v>62</v>
      </c>
      <c r="G135" s="9">
        <v>6.1</v>
      </c>
      <c r="H135" s="7">
        <v>6.1</v>
      </c>
      <c r="I135" s="7">
        <v>6.1</v>
      </c>
      <c r="J135" s="53"/>
      <c r="K135" s="53"/>
      <c r="L135" s="53"/>
      <c r="M135" s="53"/>
      <c r="N135" s="53"/>
      <c r="O135" s="53"/>
      <c r="P135" s="53"/>
      <c r="Q135" s="53"/>
    </row>
    <row r="136" spans="1:17" ht="32.25" hidden="1" customHeight="1" x14ac:dyDescent="0.2">
      <c r="A136" s="30" t="s">
        <v>20</v>
      </c>
      <c r="B136" s="31" t="s">
        <v>48</v>
      </c>
      <c r="C136" s="31" t="s">
        <v>19</v>
      </c>
      <c r="D136" s="31" t="s">
        <v>21</v>
      </c>
      <c r="E136" s="31"/>
      <c r="F136" s="31"/>
      <c r="G136" s="9">
        <f>G137</f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30.75" hidden="1" customHeight="1" x14ac:dyDescent="0.2">
      <c r="A137" s="29" t="s">
        <v>4</v>
      </c>
      <c r="B137" s="31" t="s">
        <v>48</v>
      </c>
      <c r="C137" s="31" t="s">
        <v>19</v>
      </c>
      <c r="D137" s="31" t="s">
        <v>21</v>
      </c>
      <c r="E137" s="32" t="s">
        <v>2</v>
      </c>
      <c r="F137" s="32"/>
      <c r="G137" s="7">
        <f>G138</f>
        <v>0</v>
      </c>
      <c r="H137" s="7"/>
      <c r="I137" s="7"/>
      <c r="J137" s="53"/>
      <c r="K137" s="53"/>
      <c r="L137" s="53"/>
      <c r="M137" s="53"/>
      <c r="N137" s="53"/>
      <c r="O137" s="53"/>
      <c r="P137" s="53"/>
      <c r="Q137" s="53"/>
    </row>
    <row r="138" spans="1:17" ht="27.75" hidden="1" customHeight="1" x14ac:dyDescent="0.2">
      <c r="A138" s="30" t="s">
        <v>118</v>
      </c>
      <c r="B138" s="31" t="s">
        <v>48</v>
      </c>
      <c r="C138" s="31" t="s">
        <v>19</v>
      </c>
      <c r="D138" s="31" t="s">
        <v>21</v>
      </c>
      <c r="E138" s="32" t="s">
        <v>36</v>
      </c>
      <c r="F138" s="35"/>
      <c r="G138" s="9">
        <f>G139</f>
        <v>0</v>
      </c>
      <c r="H138" s="7"/>
      <c r="I138" s="7"/>
      <c r="J138" s="53"/>
      <c r="K138" s="53"/>
      <c r="L138" s="53"/>
      <c r="M138" s="53"/>
      <c r="N138" s="53"/>
      <c r="O138" s="53"/>
      <c r="P138" s="53"/>
      <c r="Q138" s="53"/>
    </row>
    <row r="139" spans="1:17" ht="24.75" hidden="1" customHeight="1" x14ac:dyDescent="0.2">
      <c r="A139" s="30" t="s">
        <v>99</v>
      </c>
      <c r="B139" s="31" t="s">
        <v>48</v>
      </c>
      <c r="C139" s="31" t="s">
        <v>217</v>
      </c>
      <c r="D139" s="31" t="s">
        <v>226</v>
      </c>
      <c r="E139" s="32" t="s">
        <v>36</v>
      </c>
      <c r="F139" s="35">
        <v>244</v>
      </c>
      <c r="G139" s="9">
        <v>0</v>
      </c>
      <c r="H139" s="7"/>
      <c r="I139" s="7"/>
      <c r="J139" s="53"/>
      <c r="K139" s="53"/>
      <c r="L139" s="53"/>
      <c r="M139" s="53"/>
      <c r="N139" s="53"/>
      <c r="O139" s="53"/>
      <c r="P139" s="53"/>
      <c r="Q139" s="53"/>
    </row>
    <row r="140" spans="1:17" ht="13.5" customHeight="1" x14ac:dyDescent="0.2">
      <c r="A140" s="30" t="s">
        <v>119</v>
      </c>
      <c r="B140" s="31" t="s">
        <v>192</v>
      </c>
      <c r="C140" s="32" t="s">
        <v>218</v>
      </c>
      <c r="D140" s="32"/>
      <c r="E140" s="32"/>
      <c r="F140" s="32"/>
      <c r="G140" s="3">
        <f>G141</f>
        <v>1381.3999999999999</v>
      </c>
      <c r="H140" s="3">
        <f>H141</f>
        <v>386.4</v>
      </c>
      <c r="I140" s="3">
        <f>I141</f>
        <v>386.4</v>
      </c>
      <c r="J140" s="53"/>
      <c r="K140" s="53"/>
      <c r="L140" s="53"/>
      <c r="M140" s="53"/>
      <c r="N140" s="53"/>
      <c r="O140" s="53"/>
      <c r="P140" s="53"/>
      <c r="Q140" s="53"/>
    </row>
    <row r="141" spans="1:17" ht="14.25" customHeight="1" x14ac:dyDescent="0.2">
      <c r="A141" s="30" t="s">
        <v>191</v>
      </c>
      <c r="B141" s="31" t="s">
        <v>192</v>
      </c>
      <c r="C141" s="32" t="s">
        <v>218</v>
      </c>
      <c r="D141" s="32"/>
      <c r="E141" s="32"/>
      <c r="F141" s="32"/>
      <c r="G141" s="3">
        <f>G142+G155+G179+G215</f>
        <v>1381.3999999999999</v>
      </c>
      <c r="H141" s="3">
        <f>H142+H155+H179+H215</f>
        <v>386.4</v>
      </c>
      <c r="I141" s="3">
        <f>I142+I155+I179+I215</f>
        <v>386.4</v>
      </c>
      <c r="J141" s="53"/>
      <c r="K141" s="53"/>
      <c r="L141" s="53"/>
      <c r="M141" s="53"/>
      <c r="N141" s="53"/>
      <c r="O141" s="53"/>
      <c r="P141" s="53"/>
      <c r="Q141" s="53"/>
    </row>
    <row r="142" spans="1:17" ht="11.25" customHeight="1" x14ac:dyDescent="0.2">
      <c r="A142" s="30" t="s">
        <v>121</v>
      </c>
      <c r="B142" s="31" t="s">
        <v>192</v>
      </c>
      <c r="C142" s="32" t="s">
        <v>218</v>
      </c>
      <c r="D142" s="32" t="s">
        <v>214</v>
      </c>
      <c r="E142" s="32"/>
      <c r="F142" s="32"/>
      <c r="G142" s="3">
        <f>G143+G148</f>
        <v>90</v>
      </c>
      <c r="H142" s="3">
        <f t="shared" ref="H142:I142" si="32">H143+H148</f>
        <v>60</v>
      </c>
      <c r="I142" s="3">
        <f t="shared" si="32"/>
        <v>60</v>
      </c>
      <c r="J142" s="53"/>
      <c r="K142" s="53"/>
      <c r="L142" s="53"/>
      <c r="M142" s="53"/>
      <c r="N142" s="53"/>
      <c r="O142" s="53"/>
      <c r="P142" s="53"/>
      <c r="Q142" s="53"/>
    </row>
    <row r="143" spans="1:17" ht="1.5" hidden="1" customHeight="1" x14ac:dyDescent="0.2">
      <c r="A143" s="30" t="s">
        <v>237</v>
      </c>
      <c r="B143" s="38" t="s">
        <v>192</v>
      </c>
      <c r="C143" s="32" t="s">
        <v>218</v>
      </c>
      <c r="D143" s="32" t="s">
        <v>214</v>
      </c>
      <c r="E143" s="32" t="s">
        <v>238</v>
      </c>
      <c r="F143" s="32"/>
      <c r="G143" s="3">
        <f>G144</f>
        <v>0</v>
      </c>
      <c r="H143" s="3">
        <f t="shared" ref="H143:I143" si="33">H144</f>
        <v>0</v>
      </c>
      <c r="I143" s="3">
        <f t="shared" si="33"/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1.25" hidden="1" customHeight="1" x14ac:dyDescent="0.2">
      <c r="A144" s="30" t="s">
        <v>85</v>
      </c>
      <c r="B144" s="38" t="s">
        <v>192</v>
      </c>
      <c r="C144" s="32" t="s">
        <v>218</v>
      </c>
      <c r="D144" s="32" t="s">
        <v>214</v>
      </c>
      <c r="E144" s="32" t="s">
        <v>239</v>
      </c>
      <c r="F144" s="32"/>
      <c r="G144" s="3">
        <f>G145+G146</f>
        <v>0</v>
      </c>
      <c r="H144" s="3">
        <f t="shared" ref="H144:I144" si="34">H145+H146</f>
        <v>0</v>
      </c>
      <c r="I144" s="3">
        <f t="shared" si="34"/>
        <v>0</v>
      </c>
      <c r="J144" s="53"/>
      <c r="K144" s="53"/>
      <c r="L144" s="53"/>
      <c r="M144" s="53"/>
      <c r="N144" s="53"/>
      <c r="O144" s="53"/>
      <c r="P144" s="53"/>
      <c r="Q144" s="53"/>
    </row>
    <row r="145" spans="1:17" ht="11.25" hidden="1" customHeight="1" x14ac:dyDescent="0.2">
      <c r="A145" s="30" t="s">
        <v>61</v>
      </c>
      <c r="B145" s="31" t="s">
        <v>192</v>
      </c>
      <c r="C145" s="32" t="s">
        <v>218</v>
      </c>
      <c r="D145" s="32" t="s">
        <v>214</v>
      </c>
      <c r="E145" s="32" t="s">
        <v>239</v>
      </c>
      <c r="F145" s="32" t="s">
        <v>62</v>
      </c>
      <c r="G145" s="7">
        <v>0</v>
      </c>
      <c r="H145" s="7">
        <v>0</v>
      </c>
      <c r="I145" s="7">
        <v>0</v>
      </c>
      <c r="J145" s="53"/>
      <c r="K145" s="53"/>
      <c r="L145" s="53"/>
      <c r="M145" s="53"/>
      <c r="N145" s="53"/>
      <c r="O145" s="53"/>
      <c r="P145" s="53"/>
      <c r="Q145" s="53"/>
    </row>
    <row r="146" spans="1:17" ht="11.25" hidden="1" customHeight="1" x14ac:dyDescent="0.2">
      <c r="A146" s="30" t="s">
        <v>67</v>
      </c>
      <c r="B146" s="31" t="s">
        <v>192</v>
      </c>
      <c r="C146" s="32" t="s">
        <v>218</v>
      </c>
      <c r="D146" s="32" t="s">
        <v>214</v>
      </c>
      <c r="E146" s="32" t="s">
        <v>239</v>
      </c>
      <c r="F146" s="32" t="s">
        <v>66</v>
      </c>
      <c r="G146" s="7">
        <v>0</v>
      </c>
      <c r="H146" s="7">
        <v>0</v>
      </c>
      <c r="I146" s="7">
        <v>0</v>
      </c>
      <c r="J146" s="53"/>
      <c r="K146" s="53"/>
      <c r="L146" s="53"/>
      <c r="M146" s="53"/>
      <c r="N146" s="53"/>
      <c r="O146" s="53"/>
      <c r="P146" s="53"/>
      <c r="Q146" s="53"/>
    </row>
    <row r="147" spans="1:17" ht="12" hidden="1" customHeight="1" x14ac:dyDescent="0.2">
      <c r="A147" s="30" t="s">
        <v>49</v>
      </c>
      <c r="B147" s="38" t="s">
        <v>192</v>
      </c>
      <c r="C147" s="32" t="s">
        <v>218</v>
      </c>
      <c r="D147" s="32" t="s">
        <v>214</v>
      </c>
      <c r="E147" s="32" t="s">
        <v>50</v>
      </c>
      <c r="F147" s="32"/>
      <c r="G147" s="7">
        <f t="shared" ref="G147:I148" si="35">G148</f>
        <v>90</v>
      </c>
      <c r="H147" s="7">
        <f t="shared" si="35"/>
        <v>60</v>
      </c>
      <c r="I147" s="7">
        <f t="shared" si="35"/>
        <v>60</v>
      </c>
      <c r="J147" s="53"/>
      <c r="K147" s="53"/>
      <c r="L147" s="53"/>
      <c r="M147" s="53"/>
      <c r="N147" s="53"/>
      <c r="O147" s="53"/>
      <c r="P147" s="53"/>
      <c r="Q147" s="53"/>
    </row>
    <row r="148" spans="1:17" ht="15.75" customHeight="1" x14ac:dyDescent="0.2">
      <c r="A148" s="30" t="s">
        <v>49</v>
      </c>
      <c r="B148" s="38" t="s">
        <v>192</v>
      </c>
      <c r="C148" s="32" t="s">
        <v>218</v>
      </c>
      <c r="D148" s="32" t="s">
        <v>214</v>
      </c>
      <c r="E148" s="32" t="s">
        <v>51</v>
      </c>
      <c r="F148" s="32"/>
      <c r="G148" s="7">
        <f>G149+G154</f>
        <v>90</v>
      </c>
      <c r="H148" s="7">
        <f t="shared" si="35"/>
        <v>60</v>
      </c>
      <c r="I148" s="7">
        <f t="shared" si="35"/>
        <v>60</v>
      </c>
      <c r="J148" s="53"/>
      <c r="K148" s="53"/>
      <c r="L148" s="53"/>
      <c r="M148" s="53"/>
      <c r="N148" s="53"/>
      <c r="O148" s="53"/>
      <c r="P148" s="53"/>
      <c r="Q148" s="53"/>
    </row>
    <row r="149" spans="1:17" ht="15.75" customHeight="1" x14ac:dyDescent="0.2">
      <c r="A149" s="30" t="s">
        <v>123</v>
      </c>
      <c r="B149" s="31" t="s">
        <v>192</v>
      </c>
      <c r="C149" s="32" t="s">
        <v>218</v>
      </c>
      <c r="D149" s="32" t="s">
        <v>214</v>
      </c>
      <c r="E149" s="32" t="s">
        <v>124</v>
      </c>
      <c r="F149" s="32"/>
      <c r="G149" s="7">
        <f>G150+G152</f>
        <v>90</v>
      </c>
      <c r="H149" s="7">
        <f>H150+H152</f>
        <v>60</v>
      </c>
      <c r="I149" s="7">
        <f>I150+I152</f>
        <v>60</v>
      </c>
      <c r="J149" s="53"/>
      <c r="K149" s="53"/>
      <c r="L149" s="53"/>
      <c r="M149" s="53"/>
      <c r="N149" s="53"/>
      <c r="O149" s="53"/>
      <c r="P149" s="53"/>
      <c r="Q149" s="53"/>
    </row>
    <row r="150" spans="1:17" ht="12.75" customHeight="1" x14ac:dyDescent="0.2">
      <c r="A150" s="30" t="s">
        <v>61</v>
      </c>
      <c r="B150" s="31" t="s">
        <v>192</v>
      </c>
      <c r="C150" s="32" t="s">
        <v>218</v>
      </c>
      <c r="D150" s="32" t="s">
        <v>214</v>
      </c>
      <c r="E150" s="32" t="s">
        <v>124</v>
      </c>
      <c r="F150" s="33" t="s">
        <v>62</v>
      </c>
      <c r="G150" s="7">
        <v>90</v>
      </c>
      <c r="H150" s="7">
        <v>60</v>
      </c>
      <c r="I150" s="7">
        <v>60</v>
      </c>
      <c r="J150" s="53"/>
      <c r="K150" s="53"/>
      <c r="L150" s="53"/>
      <c r="M150" s="53"/>
      <c r="N150" s="53"/>
      <c r="O150" s="53"/>
      <c r="P150" s="53"/>
      <c r="Q150" s="53"/>
    </row>
    <row r="151" spans="1:17" ht="18" hidden="1" customHeight="1" x14ac:dyDescent="0.2">
      <c r="A151" s="30" t="s">
        <v>63</v>
      </c>
      <c r="B151" s="31" t="s">
        <v>48</v>
      </c>
      <c r="C151" s="31" t="s">
        <v>120</v>
      </c>
      <c r="D151" s="31" t="s">
        <v>122</v>
      </c>
      <c r="E151" s="32" t="s">
        <v>124</v>
      </c>
      <c r="F151" s="32" t="s">
        <v>64</v>
      </c>
      <c r="G151" s="7"/>
      <c r="H151" s="7"/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18" hidden="1" customHeight="1" x14ac:dyDescent="0.2">
      <c r="A152" s="30" t="s">
        <v>67</v>
      </c>
      <c r="B152" s="31" t="s">
        <v>192</v>
      </c>
      <c r="C152" s="31" t="s">
        <v>218</v>
      </c>
      <c r="D152" s="31" t="s">
        <v>214</v>
      </c>
      <c r="E152" s="32" t="s">
        <v>124</v>
      </c>
      <c r="F152" s="31" t="s">
        <v>66</v>
      </c>
      <c r="G152" s="7">
        <v>0</v>
      </c>
      <c r="H152" s="7">
        <v>0</v>
      </c>
      <c r="I152" s="7">
        <v>0</v>
      </c>
      <c r="J152" s="53"/>
      <c r="K152" s="53"/>
      <c r="L152" s="53"/>
      <c r="M152" s="53"/>
      <c r="N152" s="53"/>
      <c r="O152" s="53"/>
      <c r="P152" s="53"/>
      <c r="Q152" s="53"/>
    </row>
    <row r="153" spans="1:17" ht="0.75" hidden="1" customHeight="1" x14ac:dyDescent="0.2">
      <c r="A153" s="4" t="s">
        <v>245</v>
      </c>
      <c r="B153" s="31" t="s">
        <v>192</v>
      </c>
      <c r="C153" s="31" t="s">
        <v>218</v>
      </c>
      <c r="D153" s="31" t="s">
        <v>214</v>
      </c>
      <c r="E153" s="32" t="s">
        <v>235</v>
      </c>
      <c r="F153" s="31"/>
      <c r="G153" s="7">
        <f>G154</f>
        <v>0</v>
      </c>
      <c r="H153" s="7">
        <f t="shared" ref="H153:I153" si="36">H154</f>
        <v>0</v>
      </c>
      <c r="I153" s="7">
        <f t="shared" si="36"/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.75" hidden="1" customHeight="1" x14ac:dyDescent="0.2">
      <c r="A154" s="30" t="s">
        <v>61</v>
      </c>
      <c r="B154" s="31" t="s">
        <v>192</v>
      </c>
      <c r="C154" s="31" t="s">
        <v>218</v>
      </c>
      <c r="D154" s="31" t="s">
        <v>214</v>
      </c>
      <c r="E154" s="32" t="s">
        <v>235</v>
      </c>
      <c r="F154" s="31" t="s">
        <v>62</v>
      </c>
      <c r="G154" s="7">
        <v>0</v>
      </c>
      <c r="H154" s="7">
        <v>0</v>
      </c>
      <c r="I154" s="7">
        <v>0</v>
      </c>
      <c r="J154" s="53"/>
      <c r="K154" s="53"/>
      <c r="L154" s="53"/>
      <c r="M154" s="53"/>
      <c r="N154" s="53"/>
      <c r="O154" s="53"/>
      <c r="P154" s="53"/>
      <c r="Q154" s="53"/>
    </row>
    <row r="155" spans="1:17" ht="14.25" customHeight="1" x14ac:dyDescent="0.2">
      <c r="A155" s="30" t="s">
        <v>125</v>
      </c>
      <c r="B155" s="31" t="s">
        <v>192</v>
      </c>
      <c r="C155" s="31" t="s">
        <v>218</v>
      </c>
      <c r="D155" s="31" t="s">
        <v>215</v>
      </c>
      <c r="E155" s="32"/>
      <c r="F155" s="32"/>
      <c r="G155" s="3">
        <f>G165+G176+G161+G156</f>
        <v>315</v>
      </c>
      <c r="H155" s="3">
        <f t="shared" ref="H155:I155" si="37">H165+H176+H161+H156</f>
        <v>35</v>
      </c>
      <c r="I155" s="3">
        <f t="shared" si="37"/>
        <v>35</v>
      </c>
      <c r="J155" s="53"/>
      <c r="K155" s="53"/>
      <c r="L155" s="53"/>
      <c r="M155" s="53"/>
      <c r="N155" s="53"/>
      <c r="O155" s="53"/>
      <c r="P155" s="53"/>
      <c r="Q155" s="53"/>
    </row>
    <row r="156" spans="1:17" ht="1.5" hidden="1" customHeight="1" x14ac:dyDescent="0.2">
      <c r="A156" s="30" t="s">
        <v>127</v>
      </c>
      <c r="B156" s="31" t="s">
        <v>48</v>
      </c>
      <c r="C156" s="31" t="s">
        <v>218</v>
      </c>
      <c r="D156" s="31" t="s">
        <v>215</v>
      </c>
      <c r="E156" s="32" t="s">
        <v>128</v>
      </c>
      <c r="F156" s="32"/>
      <c r="G156" s="7">
        <f>G157+G159</f>
        <v>0</v>
      </c>
      <c r="H156" s="7">
        <v>0</v>
      </c>
      <c r="I156" s="7">
        <v>0</v>
      </c>
      <c r="J156" s="53"/>
      <c r="K156" s="53"/>
      <c r="L156" s="53"/>
      <c r="M156" s="53"/>
      <c r="N156" s="53"/>
      <c r="O156" s="53"/>
      <c r="P156" s="53"/>
      <c r="Q156" s="53"/>
    </row>
    <row r="157" spans="1:17" ht="15.75" hidden="1" customHeight="1" x14ac:dyDescent="0.2">
      <c r="A157" s="30" t="s">
        <v>129</v>
      </c>
      <c r="B157" s="31" t="s">
        <v>48</v>
      </c>
      <c r="C157" s="31" t="s">
        <v>120</v>
      </c>
      <c r="D157" s="31" t="s">
        <v>126</v>
      </c>
      <c r="E157" s="32" t="s">
        <v>130</v>
      </c>
      <c r="F157" s="32"/>
      <c r="G157" s="7">
        <f>G158</f>
        <v>0</v>
      </c>
      <c r="H157" s="7">
        <f>H158</f>
        <v>0</v>
      </c>
      <c r="I157" s="7">
        <f>I158</f>
        <v>0</v>
      </c>
      <c r="J157" s="53"/>
      <c r="K157" s="53"/>
      <c r="L157" s="53"/>
      <c r="M157" s="53"/>
      <c r="N157" s="53"/>
      <c r="O157" s="53"/>
      <c r="P157" s="53"/>
      <c r="Q157" s="53"/>
    </row>
    <row r="158" spans="1:17" ht="18" hidden="1" customHeight="1" x14ac:dyDescent="0.2">
      <c r="A158" s="30" t="s">
        <v>63</v>
      </c>
      <c r="B158" s="31" t="s">
        <v>48</v>
      </c>
      <c r="C158" s="31" t="s">
        <v>120</v>
      </c>
      <c r="D158" s="31" t="s">
        <v>126</v>
      </c>
      <c r="E158" s="32" t="s">
        <v>130</v>
      </c>
      <c r="F158" s="31" t="s">
        <v>64</v>
      </c>
      <c r="G158" s="7"/>
      <c r="H158" s="7"/>
      <c r="I158" s="7"/>
      <c r="J158" s="53"/>
      <c r="K158" s="53"/>
      <c r="L158" s="53"/>
      <c r="M158" s="53"/>
      <c r="N158" s="53"/>
      <c r="O158" s="53"/>
      <c r="P158" s="53"/>
      <c r="Q158" s="53"/>
    </row>
    <row r="159" spans="1:17" ht="10.5" hidden="1" customHeight="1" x14ac:dyDescent="0.2">
      <c r="A159" s="30" t="s">
        <v>131</v>
      </c>
      <c r="B159" s="31" t="s">
        <v>48</v>
      </c>
      <c r="C159" s="31" t="s">
        <v>120</v>
      </c>
      <c r="D159" s="31" t="s">
        <v>126</v>
      </c>
      <c r="E159" s="32" t="s">
        <v>132</v>
      </c>
      <c r="F159" s="31"/>
      <c r="G159" s="7">
        <f>G160</f>
        <v>0</v>
      </c>
      <c r="H159" s="7">
        <f>H160</f>
        <v>1</v>
      </c>
      <c r="I159" s="7">
        <f>I160</f>
        <v>2</v>
      </c>
      <c r="J159" s="53"/>
      <c r="K159" s="53"/>
      <c r="L159" s="53"/>
      <c r="M159" s="53"/>
      <c r="N159" s="53"/>
      <c r="O159" s="53"/>
      <c r="P159" s="53"/>
      <c r="Q159" s="53"/>
    </row>
    <row r="160" spans="1:17" ht="10.5" hidden="1" customHeight="1" x14ac:dyDescent="0.2">
      <c r="A160" s="30" t="s">
        <v>133</v>
      </c>
      <c r="B160" s="31" t="s">
        <v>48</v>
      </c>
      <c r="C160" s="31" t="s">
        <v>120</v>
      </c>
      <c r="D160" s="31" t="s">
        <v>126</v>
      </c>
      <c r="E160" s="32" t="s">
        <v>132</v>
      </c>
      <c r="F160" s="31" t="s">
        <v>134</v>
      </c>
      <c r="G160" s="7">
        <v>0</v>
      </c>
      <c r="H160" s="7">
        <v>1</v>
      </c>
      <c r="I160" s="7">
        <v>2</v>
      </c>
      <c r="J160" s="53"/>
      <c r="K160" s="53"/>
      <c r="L160" s="53"/>
      <c r="M160" s="53"/>
      <c r="N160" s="53"/>
      <c r="O160" s="53"/>
      <c r="P160" s="53"/>
      <c r="Q160" s="53"/>
    </row>
    <row r="161" spans="1:17" ht="21" customHeight="1" x14ac:dyDescent="0.2">
      <c r="A161" s="30" t="s">
        <v>237</v>
      </c>
      <c r="B161" s="38" t="s">
        <v>192</v>
      </c>
      <c r="C161" s="32" t="s">
        <v>218</v>
      </c>
      <c r="D161" s="32" t="s">
        <v>215</v>
      </c>
      <c r="E161" s="32" t="s">
        <v>238</v>
      </c>
      <c r="F161" s="32"/>
      <c r="G161" s="3">
        <f>G162</f>
        <v>315</v>
      </c>
      <c r="H161" s="3">
        <f t="shared" ref="H161" si="38">H162</f>
        <v>35</v>
      </c>
      <c r="I161" s="3">
        <f t="shared" ref="I161" si="39">I162</f>
        <v>35</v>
      </c>
      <c r="J161" s="53"/>
      <c r="K161" s="53"/>
      <c r="L161" s="53"/>
      <c r="M161" s="53"/>
      <c r="N161" s="53"/>
      <c r="O161" s="53"/>
      <c r="P161" s="53"/>
      <c r="Q161" s="53"/>
    </row>
    <row r="162" spans="1:17" ht="10.5" customHeight="1" x14ac:dyDescent="0.2">
      <c r="A162" s="30" t="s">
        <v>85</v>
      </c>
      <c r="B162" s="38" t="s">
        <v>192</v>
      </c>
      <c r="C162" s="32" t="s">
        <v>218</v>
      </c>
      <c r="D162" s="32" t="s">
        <v>215</v>
      </c>
      <c r="E162" s="32" t="s">
        <v>240</v>
      </c>
      <c r="F162" s="32"/>
      <c r="G162" s="3">
        <f>G163+G164</f>
        <v>315</v>
      </c>
      <c r="H162" s="3">
        <f t="shared" ref="H162:I162" si="40">H163+H164</f>
        <v>35</v>
      </c>
      <c r="I162" s="3">
        <f t="shared" si="40"/>
        <v>35</v>
      </c>
      <c r="J162" s="53"/>
      <c r="K162" s="53"/>
      <c r="L162" s="53"/>
      <c r="M162" s="53"/>
      <c r="N162" s="53"/>
      <c r="O162" s="53"/>
      <c r="P162" s="53"/>
      <c r="Q162" s="53"/>
    </row>
    <row r="163" spans="1:17" ht="10.5" customHeight="1" x14ac:dyDescent="0.2">
      <c r="A163" s="30" t="s">
        <v>61</v>
      </c>
      <c r="B163" s="31" t="s">
        <v>192</v>
      </c>
      <c r="C163" s="32" t="s">
        <v>218</v>
      </c>
      <c r="D163" s="32" t="s">
        <v>215</v>
      </c>
      <c r="E163" s="32" t="s">
        <v>240</v>
      </c>
      <c r="F163" s="32" t="s">
        <v>62</v>
      </c>
      <c r="G163" s="7">
        <v>315</v>
      </c>
      <c r="H163" s="7">
        <v>35</v>
      </c>
      <c r="I163" s="7">
        <v>35</v>
      </c>
      <c r="J163" s="53"/>
      <c r="K163" s="53"/>
      <c r="L163" s="53"/>
      <c r="M163" s="53"/>
      <c r="N163" s="53"/>
      <c r="O163" s="53"/>
      <c r="P163" s="53"/>
      <c r="Q163" s="53"/>
    </row>
    <row r="164" spans="1:17" ht="10.5" hidden="1" customHeight="1" x14ac:dyDescent="0.2">
      <c r="A164" s="30" t="s">
        <v>67</v>
      </c>
      <c r="B164" s="31" t="s">
        <v>192</v>
      </c>
      <c r="C164" s="32" t="s">
        <v>218</v>
      </c>
      <c r="D164" s="32" t="s">
        <v>215</v>
      </c>
      <c r="E164" s="32" t="s">
        <v>240</v>
      </c>
      <c r="F164" s="32" t="s">
        <v>66</v>
      </c>
      <c r="G164" s="7">
        <v>0</v>
      </c>
      <c r="H164" s="7">
        <v>0</v>
      </c>
      <c r="I164" s="7"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2.75" hidden="1" customHeight="1" x14ac:dyDescent="0.2">
      <c r="A165" s="30" t="s">
        <v>49</v>
      </c>
      <c r="B165" s="31" t="s">
        <v>192</v>
      </c>
      <c r="C165" s="31" t="s">
        <v>218</v>
      </c>
      <c r="D165" s="31" t="s">
        <v>215</v>
      </c>
      <c r="E165" s="32" t="s">
        <v>50</v>
      </c>
      <c r="F165" s="32"/>
      <c r="G165" s="7">
        <f>G166</f>
        <v>0</v>
      </c>
      <c r="H165" s="7">
        <f>H166</f>
        <v>0</v>
      </c>
      <c r="I165" s="7">
        <f>I166</f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1.25" hidden="1" customHeight="1" x14ac:dyDescent="0.2">
      <c r="A166" s="30" t="s">
        <v>49</v>
      </c>
      <c r="B166" s="31" t="s">
        <v>192</v>
      </c>
      <c r="C166" s="31" t="s">
        <v>218</v>
      </c>
      <c r="D166" s="31" t="s">
        <v>215</v>
      </c>
      <c r="E166" s="32" t="s">
        <v>51</v>
      </c>
      <c r="F166" s="32"/>
      <c r="G166" s="7">
        <f>G167+G174</f>
        <v>0</v>
      </c>
      <c r="H166" s="7">
        <f>H167+H174</f>
        <v>0</v>
      </c>
      <c r="I166" s="7">
        <f>I167+I174</f>
        <v>0</v>
      </c>
      <c r="J166" s="53"/>
      <c r="K166" s="53"/>
      <c r="L166" s="53"/>
      <c r="M166" s="53"/>
      <c r="N166" s="53"/>
      <c r="O166" s="53"/>
      <c r="P166" s="53"/>
      <c r="Q166" s="53"/>
    </row>
    <row r="167" spans="1:17" ht="10.5" hidden="1" customHeight="1" x14ac:dyDescent="0.2">
      <c r="A167" s="30" t="s">
        <v>135</v>
      </c>
      <c r="B167" s="31" t="s">
        <v>192</v>
      </c>
      <c r="C167" s="31" t="s">
        <v>218</v>
      </c>
      <c r="D167" s="31" t="s">
        <v>215</v>
      </c>
      <c r="E167" s="32" t="s">
        <v>136</v>
      </c>
      <c r="F167" s="32"/>
      <c r="G167" s="9">
        <f>G168+G170</f>
        <v>0</v>
      </c>
      <c r="H167" s="9">
        <f>H168+H170</f>
        <v>0</v>
      </c>
      <c r="I167" s="9">
        <f>I168+I170</f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8.75" hidden="1" customHeight="1" x14ac:dyDescent="0.2">
      <c r="A168" s="30" t="s">
        <v>61</v>
      </c>
      <c r="B168" s="31" t="s">
        <v>192</v>
      </c>
      <c r="C168" s="31" t="s">
        <v>218</v>
      </c>
      <c r="D168" s="31" t="s">
        <v>215</v>
      </c>
      <c r="E168" s="32" t="s">
        <v>136</v>
      </c>
      <c r="F168" s="33" t="s">
        <v>62</v>
      </c>
      <c r="G168" s="9">
        <v>0</v>
      </c>
      <c r="H168" s="7">
        <v>0</v>
      </c>
      <c r="I168" s="7">
        <v>0</v>
      </c>
      <c r="J168" s="53"/>
      <c r="K168" s="53"/>
      <c r="L168" s="53"/>
      <c r="M168" s="53"/>
      <c r="N168" s="53"/>
      <c r="O168" s="53"/>
      <c r="P168" s="53"/>
      <c r="Q168" s="53"/>
    </row>
    <row r="169" spans="1:17" ht="12" hidden="1" customHeight="1" x14ac:dyDescent="0.2">
      <c r="A169" s="30" t="s">
        <v>63</v>
      </c>
      <c r="B169" s="31" t="s">
        <v>48</v>
      </c>
      <c r="C169" s="31" t="s">
        <v>120</v>
      </c>
      <c r="D169" s="31" t="s">
        <v>126</v>
      </c>
      <c r="E169" s="32" t="s">
        <v>136</v>
      </c>
      <c r="F169" s="31" t="s">
        <v>64</v>
      </c>
      <c r="G169" s="9">
        <v>0</v>
      </c>
      <c r="H169" s="7"/>
      <c r="I169" s="7"/>
      <c r="J169" s="53"/>
      <c r="K169" s="53"/>
      <c r="L169" s="53"/>
      <c r="M169" s="53"/>
      <c r="N169" s="53"/>
      <c r="O169" s="53"/>
      <c r="P169" s="53"/>
      <c r="Q169" s="53"/>
    </row>
    <row r="170" spans="1:17" ht="16.5" hidden="1" customHeight="1" x14ac:dyDescent="0.2">
      <c r="A170" s="30" t="s">
        <v>65</v>
      </c>
      <c r="B170" s="31" t="s">
        <v>192</v>
      </c>
      <c r="C170" s="31" t="s">
        <v>218</v>
      </c>
      <c r="D170" s="31" t="s">
        <v>215</v>
      </c>
      <c r="E170" s="32" t="s">
        <v>136</v>
      </c>
      <c r="F170" s="31" t="s">
        <v>66</v>
      </c>
      <c r="G170" s="9">
        <v>0</v>
      </c>
      <c r="H170" s="7">
        <v>0</v>
      </c>
      <c r="I170" s="7">
        <v>0</v>
      </c>
      <c r="J170" s="53"/>
      <c r="K170" s="53"/>
      <c r="L170" s="53"/>
      <c r="M170" s="53"/>
      <c r="N170" s="53"/>
      <c r="O170" s="53"/>
      <c r="P170" s="53"/>
      <c r="Q170" s="53"/>
    </row>
    <row r="171" spans="1:17" ht="18.75" hidden="1" customHeight="1" x14ac:dyDescent="0.2">
      <c r="A171" s="30" t="s">
        <v>67</v>
      </c>
      <c r="B171" s="31" t="s">
        <v>48</v>
      </c>
      <c r="C171" s="31" t="s">
        <v>120</v>
      </c>
      <c r="D171" s="31" t="s">
        <v>126</v>
      </c>
      <c r="E171" s="32" t="s">
        <v>136</v>
      </c>
      <c r="F171" s="31" t="s">
        <v>68</v>
      </c>
      <c r="G171" s="9">
        <v>4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0.75" hidden="1" customHeight="1" x14ac:dyDescent="0.2">
      <c r="A172" s="30" t="s">
        <v>137</v>
      </c>
      <c r="B172" s="31" t="s">
        <v>48</v>
      </c>
      <c r="C172" s="38" t="s">
        <v>218</v>
      </c>
      <c r="D172" s="38" t="s">
        <v>215</v>
      </c>
      <c r="E172" s="38" t="s">
        <v>138</v>
      </c>
      <c r="F172" s="31"/>
      <c r="G172" s="9">
        <f>G173</f>
        <v>0</v>
      </c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21" hidden="1" customHeight="1" x14ac:dyDescent="0.2">
      <c r="A173" s="39" t="s">
        <v>139</v>
      </c>
      <c r="B173" s="31" t="s">
        <v>48</v>
      </c>
      <c r="C173" s="31" t="s">
        <v>120</v>
      </c>
      <c r="D173" s="31" t="s">
        <v>126</v>
      </c>
      <c r="E173" s="31" t="s">
        <v>138</v>
      </c>
      <c r="F173" s="31" t="s">
        <v>26</v>
      </c>
      <c r="G173" s="9"/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17.25" hidden="1" customHeight="1" x14ac:dyDescent="0.2">
      <c r="A174" s="39" t="s">
        <v>140</v>
      </c>
      <c r="B174" s="31" t="s">
        <v>48</v>
      </c>
      <c r="C174" s="38" t="s">
        <v>120</v>
      </c>
      <c r="D174" s="38" t="s">
        <v>126</v>
      </c>
      <c r="E174" s="32" t="s">
        <v>141</v>
      </c>
      <c r="F174" s="38"/>
      <c r="G174" s="40">
        <f>G175</f>
        <v>0</v>
      </c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24" hidden="1" customHeight="1" x14ac:dyDescent="0.2">
      <c r="A175" s="39" t="s">
        <v>142</v>
      </c>
      <c r="B175" s="31" t="s">
        <v>48</v>
      </c>
      <c r="C175" s="31" t="s">
        <v>120</v>
      </c>
      <c r="D175" s="31" t="s">
        <v>126</v>
      </c>
      <c r="E175" s="32" t="s">
        <v>141</v>
      </c>
      <c r="F175" s="31" t="s">
        <v>26</v>
      </c>
      <c r="G175" s="9"/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24.75" hidden="1" customHeight="1" x14ac:dyDescent="0.2">
      <c r="A176" s="30" t="s">
        <v>127</v>
      </c>
      <c r="B176" s="38" t="s">
        <v>80</v>
      </c>
      <c r="C176" s="31" t="s">
        <v>120</v>
      </c>
      <c r="D176" s="31" t="s">
        <v>126</v>
      </c>
      <c r="E176" s="32" t="s">
        <v>128</v>
      </c>
      <c r="F176" s="31"/>
      <c r="G176" s="9">
        <f>G177</f>
        <v>0</v>
      </c>
      <c r="H176" s="7"/>
      <c r="I176" s="7"/>
      <c r="J176" s="53"/>
      <c r="K176" s="53"/>
      <c r="L176" s="53"/>
      <c r="M176" s="53"/>
      <c r="N176" s="53"/>
      <c r="O176" s="53"/>
      <c r="P176" s="53"/>
      <c r="Q176" s="53"/>
    </row>
    <row r="177" spans="1:17" ht="21" hidden="1" customHeight="1" x14ac:dyDescent="0.2">
      <c r="A177" s="30" t="s">
        <v>85</v>
      </c>
      <c r="B177" s="38" t="s">
        <v>80</v>
      </c>
      <c r="C177" s="31" t="s">
        <v>120</v>
      </c>
      <c r="D177" s="31" t="s">
        <v>126</v>
      </c>
      <c r="E177" s="32" t="s">
        <v>143</v>
      </c>
      <c r="F177" s="31"/>
      <c r="G177" s="9">
        <f>G178</f>
        <v>0</v>
      </c>
      <c r="H177" s="7"/>
      <c r="I177" s="7"/>
      <c r="J177" s="53"/>
      <c r="K177" s="53"/>
      <c r="L177" s="53"/>
      <c r="M177" s="53"/>
      <c r="N177" s="53"/>
      <c r="O177" s="53"/>
      <c r="P177" s="53"/>
      <c r="Q177" s="53"/>
    </row>
    <row r="178" spans="1:17" ht="0.75" hidden="1" customHeight="1" x14ac:dyDescent="0.2">
      <c r="A178" s="30" t="s">
        <v>133</v>
      </c>
      <c r="B178" s="31" t="s">
        <v>80</v>
      </c>
      <c r="C178" s="31" t="s">
        <v>120</v>
      </c>
      <c r="D178" s="31" t="s">
        <v>126</v>
      </c>
      <c r="E178" s="32" t="s">
        <v>143</v>
      </c>
      <c r="F178" s="31" t="s">
        <v>134</v>
      </c>
      <c r="G178" s="9"/>
      <c r="H178" s="7"/>
      <c r="I178" s="7"/>
      <c r="J178" s="53"/>
      <c r="K178" s="53"/>
      <c r="L178" s="53"/>
      <c r="M178" s="53"/>
      <c r="N178" s="53"/>
      <c r="O178" s="53"/>
      <c r="P178" s="53"/>
      <c r="Q178" s="53"/>
    </row>
    <row r="179" spans="1:17" ht="12" customHeight="1" x14ac:dyDescent="0.2">
      <c r="A179" s="30" t="s">
        <v>144</v>
      </c>
      <c r="B179" s="31" t="s">
        <v>192</v>
      </c>
      <c r="C179" s="31" t="s">
        <v>218</v>
      </c>
      <c r="D179" s="31" t="s">
        <v>216</v>
      </c>
      <c r="E179" s="32"/>
      <c r="F179" s="31"/>
      <c r="G179" s="10">
        <f>G180++G188+G192+G195+G213+G203</f>
        <v>795.6</v>
      </c>
      <c r="H179" s="10">
        <f t="shared" ref="H179:I179" si="41">H180++H188+H192+H195+H213+H203</f>
        <v>110.6</v>
      </c>
      <c r="I179" s="10">
        <f t="shared" si="41"/>
        <v>110.6</v>
      </c>
      <c r="J179" s="53"/>
      <c r="K179" s="53"/>
      <c r="L179" s="53"/>
      <c r="M179" s="53"/>
      <c r="N179" s="53"/>
      <c r="O179" s="53"/>
      <c r="P179" s="53"/>
      <c r="Q179" s="53"/>
    </row>
    <row r="180" spans="1:17" ht="21.75" customHeight="1" x14ac:dyDescent="0.2">
      <c r="A180" s="30" t="s">
        <v>228</v>
      </c>
      <c r="B180" s="31" t="s">
        <v>192</v>
      </c>
      <c r="C180" s="31" t="s">
        <v>218</v>
      </c>
      <c r="D180" s="31" t="s">
        <v>216</v>
      </c>
      <c r="E180" s="32" t="s">
        <v>84</v>
      </c>
      <c r="F180" s="31"/>
      <c r="G180" s="9">
        <v>250</v>
      </c>
      <c r="H180" s="9">
        <f t="shared" ref="G180:I181" si="42">H181</f>
        <v>50</v>
      </c>
      <c r="I180" s="9">
        <f t="shared" si="42"/>
        <v>50</v>
      </c>
      <c r="J180" s="53"/>
      <c r="K180" s="53"/>
      <c r="L180" s="53"/>
      <c r="M180" s="53"/>
      <c r="N180" s="53"/>
      <c r="O180" s="53"/>
      <c r="P180" s="53"/>
      <c r="Q180" s="53"/>
    </row>
    <row r="181" spans="1:17" ht="18.75" customHeight="1" x14ac:dyDescent="0.2">
      <c r="A181" s="30" t="s">
        <v>85</v>
      </c>
      <c r="B181" s="31" t="s">
        <v>192</v>
      </c>
      <c r="C181" s="31" t="s">
        <v>218</v>
      </c>
      <c r="D181" s="31" t="s">
        <v>216</v>
      </c>
      <c r="E181" s="32" t="s">
        <v>86</v>
      </c>
      <c r="F181" s="31"/>
      <c r="G181" s="9">
        <f t="shared" si="42"/>
        <v>150</v>
      </c>
      <c r="H181" s="9">
        <f t="shared" si="42"/>
        <v>50</v>
      </c>
      <c r="I181" s="9">
        <f t="shared" si="42"/>
        <v>50</v>
      </c>
      <c r="J181" s="53"/>
      <c r="K181" s="53"/>
      <c r="L181" s="53"/>
      <c r="M181" s="53"/>
      <c r="N181" s="53"/>
      <c r="O181" s="53"/>
      <c r="P181" s="53"/>
      <c r="Q181" s="53"/>
    </row>
    <row r="182" spans="1:17" ht="18.75" customHeight="1" x14ac:dyDescent="0.2">
      <c r="A182" s="30" t="s">
        <v>61</v>
      </c>
      <c r="B182" s="31" t="s">
        <v>192</v>
      </c>
      <c r="C182" s="31" t="s">
        <v>218</v>
      </c>
      <c r="D182" s="31" t="s">
        <v>216</v>
      </c>
      <c r="E182" s="32" t="s">
        <v>86</v>
      </c>
      <c r="F182" s="33" t="s">
        <v>62</v>
      </c>
      <c r="G182" s="9">
        <v>150</v>
      </c>
      <c r="H182" s="7">
        <v>50</v>
      </c>
      <c r="I182" s="7">
        <v>50</v>
      </c>
      <c r="J182" s="53"/>
      <c r="K182" s="53"/>
      <c r="L182" s="53"/>
      <c r="M182" s="53"/>
      <c r="N182" s="53"/>
      <c r="O182" s="53"/>
      <c r="P182" s="53"/>
      <c r="Q182" s="53"/>
    </row>
    <row r="183" spans="1:17" ht="28.5" hidden="1" customHeight="1" x14ac:dyDescent="0.2">
      <c r="A183" s="30" t="s">
        <v>63</v>
      </c>
      <c r="B183" s="31" t="s">
        <v>48</v>
      </c>
      <c r="C183" s="31" t="s">
        <v>120</v>
      </c>
      <c r="D183" s="31" t="s">
        <v>145</v>
      </c>
      <c r="E183" s="32" t="s">
        <v>86</v>
      </c>
      <c r="F183" s="31" t="s">
        <v>64</v>
      </c>
      <c r="G183" s="9">
        <v>24.1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3" hidden="1" customHeight="1" x14ac:dyDescent="0.2">
      <c r="A184" s="30" t="s">
        <v>110</v>
      </c>
      <c r="B184" s="31" t="s">
        <v>48</v>
      </c>
      <c r="C184" s="31" t="s">
        <v>120</v>
      </c>
      <c r="D184" s="31" t="s">
        <v>145</v>
      </c>
      <c r="E184" s="32" t="s">
        <v>111</v>
      </c>
      <c r="F184" s="31"/>
      <c r="G184" s="9">
        <f>G185</f>
        <v>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30" hidden="1" customHeight="1" x14ac:dyDescent="0.2">
      <c r="A185" s="30" t="s">
        <v>85</v>
      </c>
      <c r="B185" s="31" t="s">
        <v>48</v>
      </c>
      <c r="C185" s="31" t="s">
        <v>120</v>
      </c>
      <c r="D185" s="31" t="s">
        <v>145</v>
      </c>
      <c r="E185" s="32" t="s">
        <v>112</v>
      </c>
      <c r="F185" s="31"/>
      <c r="G185" s="9">
        <v>0</v>
      </c>
      <c r="H185" s="7"/>
      <c r="I185" s="7"/>
      <c r="J185" s="53"/>
      <c r="K185" s="53"/>
      <c r="L185" s="53"/>
      <c r="M185" s="53"/>
      <c r="N185" s="53"/>
      <c r="O185" s="53"/>
      <c r="P185" s="53"/>
      <c r="Q185" s="53"/>
    </row>
    <row r="186" spans="1:17" ht="28.5" hidden="1" customHeight="1" x14ac:dyDescent="0.2">
      <c r="A186" s="30" t="s">
        <v>61</v>
      </c>
      <c r="B186" s="31" t="s">
        <v>48</v>
      </c>
      <c r="C186" s="31" t="s">
        <v>120</v>
      </c>
      <c r="D186" s="31" t="s">
        <v>145</v>
      </c>
      <c r="E186" s="32" t="s">
        <v>112</v>
      </c>
      <c r="F186" s="33" t="s">
        <v>62</v>
      </c>
      <c r="G186" s="9">
        <v>0</v>
      </c>
      <c r="H186" s="7"/>
      <c r="I186" s="7"/>
      <c r="J186" s="53"/>
      <c r="K186" s="53"/>
      <c r="L186" s="53"/>
      <c r="M186" s="53"/>
      <c r="N186" s="53"/>
      <c r="O186" s="53"/>
      <c r="P186" s="53"/>
      <c r="Q186" s="53"/>
    </row>
    <row r="187" spans="1:17" ht="30" hidden="1" customHeight="1" x14ac:dyDescent="0.2">
      <c r="A187" s="30" t="s">
        <v>63</v>
      </c>
      <c r="B187" s="31" t="s">
        <v>48</v>
      </c>
      <c r="C187" s="31" t="s">
        <v>120</v>
      </c>
      <c r="D187" s="31" t="s">
        <v>145</v>
      </c>
      <c r="E187" s="32" t="s">
        <v>112</v>
      </c>
      <c r="F187" s="31" t="s">
        <v>64</v>
      </c>
      <c r="G187" s="9">
        <v>20</v>
      </c>
      <c r="H187" s="7"/>
      <c r="I187" s="7"/>
      <c r="J187" s="53"/>
      <c r="K187" s="53"/>
      <c r="L187" s="53"/>
      <c r="M187" s="53"/>
      <c r="N187" s="53"/>
      <c r="O187" s="53"/>
      <c r="P187" s="53"/>
      <c r="Q187" s="53"/>
    </row>
    <row r="188" spans="1:17" ht="0.75" customHeight="1" x14ac:dyDescent="0.2">
      <c r="A188" s="30" t="s">
        <v>234</v>
      </c>
      <c r="B188" s="31" t="s">
        <v>192</v>
      </c>
      <c r="C188" s="31" t="s">
        <v>218</v>
      </c>
      <c r="D188" s="31" t="s">
        <v>216</v>
      </c>
      <c r="E188" s="32" t="s">
        <v>146</v>
      </c>
      <c r="F188" s="33"/>
      <c r="G188" s="9">
        <f>G189</f>
        <v>0</v>
      </c>
      <c r="H188" s="9">
        <f t="shared" ref="H188:I189" si="43">H189</f>
        <v>0</v>
      </c>
      <c r="I188" s="9">
        <f t="shared" si="43"/>
        <v>0</v>
      </c>
      <c r="J188" s="53"/>
      <c r="K188" s="53"/>
      <c r="L188" s="53"/>
      <c r="M188" s="53"/>
      <c r="N188" s="53"/>
      <c r="O188" s="53"/>
      <c r="P188" s="53"/>
      <c r="Q188" s="53"/>
    </row>
    <row r="189" spans="1:17" ht="35.25" hidden="1" customHeight="1" x14ac:dyDescent="0.2">
      <c r="A189" s="30" t="s">
        <v>85</v>
      </c>
      <c r="B189" s="31" t="s">
        <v>192</v>
      </c>
      <c r="C189" s="31" t="s">
        <v>218</v>
      </c>
      <c r="D189" s="31" t="s">
        <v>216</v>
      </c>
      <c r="E189" s="32" t="s">
        <v>147</v>
      </c>
      <c r="F189" s="33"/>
      <c r="G189" s="9">
        <f>G190</f>
        <v>0</v>
      </c>
      <c r="H189" s="9">
        <f t="shared" si="43"/>
        <v>0</v>
      </c>
      <c r="I189" s="9">
        <f t="shared" si="43"/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28.5" hidden="1" customHeight="1" x14ac:dyDescent="0.2">
      <c r="A190" s="30" t="s">
        <v>61</v>
      </c>
      <c r="B190" s="31" t="s">
        <v>192</v>
      </c>
      <c r="C190" s="31" t="s">
        <v>218</v>
      </c>
      <c r="D190" s="31" t="s">
        <v>216</v>
      </c>
      <c r="E190" s="32" t="s">
        <v>147</v>
      </c>
      <c r="F190" s="33" t="s">
        <v>62</v>
      </c>
      <c r="G190" s="9">
        <f>G191</f>
        <v>0</v>
      </c>
      <c r="H190" s="7">
        <v>0</v>
      </c>
      <c r="I190" s="7">
        <v>0</v>
      </c>
      <c r="J190" s="53"/>
      <c r="K190" s="53"/>
      <c r="L190" s="53"/>
      <c r="M190" s="53"/>
      <c r="N190" s="53"/>
      <c r="O190" s="53"/>
      <c r="P190" s="53"/>
      <c r="Q190" s="53"/>
    </row>
    <row r="191" spans="1:17" ht="3.75" hidden="1" customHeight="1" x14ac:dyDescent="0.2">
      <c r="A191" s="30" t="s">
        <v>63</v>
      </c>
      <c r="B191" s="31" t="s">
        <v>192</v>
      </c>
      <c r="C191" s="31" t="s">
        <v>120</v>
      </c>
      <c r="D191" s="31" t="s">
        <v>145</v>
      </c>
      <c r="E191" s="32" t="s">
        <v>147</v>
      </c>
      <c r="F191" s="31" t="s">
        <v>64</v>
      </c>
      <c r="G191" s="9">
        <v>0</v>
      </c>
      <c r="H191" s="7"/>
      <c r="I191" s="7"/>
      <c r="J191" s="53"/>
      <c r="K191" s="53"/>
      <c r="L191" s="53"/>
      <c r="M191" s="53"/>
      <c r="N191" s="53"/>
      <c r="O191" s="53"/>
      <c r="P191" s="53"/>
      <c r="Q191" s="53"/>
    </row>
    <row r="192" spans="1:17" ht="22.5" hidden="1" customHeight="1" x14ac:dyDescent="0.2">
      <c r="A192" s="30" t="s">
        <v>148</v>
      </c>
      <c r="B192" s="31" t="s">
        <v>192</v>
      </c>
      <c r="C192" s="31" t="s">
        <v>218</v>
      </c>
      <c r="D192" s="31" t="s">
        <v>216</v>
      </c>
      <c r="E192" s="32" t="s">
        <v>149</v>
      </c>
      <c r="F192" s="33"/>
      <c r="G192" s="9">
        <f>G193</f>
        <v>0</v>
      </c>
      <c r="H192" s="9">
        <f t="shared" ref="H192:I192" si="44">H193</f>
        <v>0</v>
      </c>
      <c r="I192" s="9">
        <f t="shared" si="44"/>
        <v>0</v>
      </c>
      <c r="J192" s="53"/>
      <c r="K192" s="53"/>
      <c r="L192" s="53"/>
      <c r="M192" s="53"/>
      <c r="N192" s="53"/>
      <c r="O192" s="53"/>
      <c r="P192" s="53"/>
      <c r="Q192" s="53"/>
    </row>
    <row r="193" spans="1:17" ht="23.25" hidden="1" customHeight="1" x14ac:dyDescent="0.2">
      <c r="A193" s="30" t="s">
        <v>85</v>
      </c>
      <c r="B193" s="31" t="s">
        <v>192</v>
      </c>
      <c r="C193" s="31" t="s">
        <v>218</v>
      </c>
      <c r="D193" s="31" t="s">
        <v>216</v>
      </c>
      <c r="E193" s="32" t="s">
        <v>150</v>
      </c>
      <c r="F193" s="33"/>
      <c r="G193" s="9">
        <v>0</v>
      </c>
      <c r="H193" s="7">
        <v>0</v>
      </c>
      <c r="I193" s="7">
        <v>0</v>
      </c>
      <c r="J193" s="53"/>
      <c r="K193" s="53"/>
      <c r="L193" s="53"/>
      <c r="M193" s="53"/>
      <c r="N193" s="53"/>
      <c r="O193" s="53"/>
      <c r="P193" s="53"/>
      <c r="Q193" s="53"/>
    </row>
    <row r="194" spans="1:17" ht="19.5" hidden="1" customHeight="1" x14ac:dyDescent="0.2">
      <c r="A194" s="30" t="s">
        <v>63</v>
      </c>
      <c r="B194" s="31" t="s">
        <v>48</v>
      </c>
      <c r="C194" s="31" t="s">
        <v>120</v>
      </c>
      <c r="D194" s="31" t="s">
        <v>145</v>
      </c>
      <c r="E194" s="32" t="s">
        <v>150</v>
      </c>
      <c r="F194" s="31" t="s">
        <v>64</v>
      </c>
      <c r="G194" s="9"/>
      <c r="H194" s="7"/>
      <c r="I194" s="7"/>
      <c r="J194" s="53"/>
      <c r="K194" s="53"/>
      <c r="L194" s="53"/>
      <c r="M194" s="53"/>
      <c r="N194" s="53"/>
      <c r="O194" s="53"/>
      <c r="P194" s="53"/>
      <c r="Q194" s="53"/>
    </row>
    <row r="195" spans="1:17" ht="21" customHeight="1" x14ac:dyDescent="0.2">
      <c r="A195" s="30" t="s">
        <v>252</v>
      </c>
      <c r="B195" s="31" t="s">
        <v>192</v>
      </c>
      <c r="C195" s="31" t="s">
        <v>218</v>
      </c>
      <c r="D195" s="31" t="s">
        <v>216</v>
      </c>
      <c r="E195" s="32" t="s">
        <v>149</v>
      </c>
      <c r="F195" s="33"/>
      <c r="G195" s="9">
        <f>G196</f>
        <v>545.6</v>
      </c>
      <c r="H195" s="9">
        <f>H196</f>
        <v>60.6</v>
      </c>
      <c r="I195" s="9">
        <f>I196</f>
        <v>60.6</v>
      </c>
      <c r="J195" s="53"/>
      <c r="K195" s="53"/>
      <c r="L195" s="53"/>
      <c r="M195" s="53"/>
      <c r="N195" s="53"/>
      <c r="O195" s="53"/>
      <c r="P195" s="53"/>
      <c r="Q195" s="53"/>
    </row>
    <row r="196" spans="1:17" ht="15.75" customHeight="1" x14ac:dyDescent="0.2">
      <c r="A196" s="30" t="s">
        <v>205</v>
      </c>
      <c r="B196" s="31" t="s">
        <v>192</v>
      </c>
      <c r="C196" s="31" t="s">
        <v>218</v>
      </c>
      <c r="D196" s="31" t="s">
        <v>216</v>
      </c>
      <c r="E196" s="32" t="s">
        <v>206</v>
      </c>
      <c r="F196" s="33"/>
      <c r="G196" s="9">
        <f>G200+G198</f>
        <v>545.6</v>
      </c>
      <c r="H196" s="9">
        <f>H200+H198</f>
        <v>60.6</v>
      </c>
      <c r="I196" s="9">
        <f>I200+I198</f>
        <v>60.6</v>
      </c>
      <c r="J196" s="53"/>
      <c r="K196" s="53"/>
      <c r="L196" s="53"/>
      <c r="M196" s="53"/>
      <c r="N196" s="53"/>
      <c r="O196" s="53"/>
      <c r="P196" s="53"/>
      <c r="Q196" s="53"/>
    </row>
    <row r="197" spans="1:17" ht="18" customHeight="1" x14ac:dyDescent="0.2">
      <c r="A197" s="30" t="s">
        <v>85</v>
      </c>
      <c r="B197" s="31" t="s">
        <v>192</v>
      </c>
      <c r="C197" s="31" t="s">
        <v>218</v>
      </c>
      <c r="D197" s="31" t="s">
        <v>216</v>
      </c>
      <c r="E197" s="32" t="s">
        <v>244</v>
      </c>
      <c r="F197" s="33"/>
      <c r="G197" s="9">
        <f>G198</f>
        <v>545.6</v>
      </c>
      <c r="H197" s="9">
        <f>H198</f>
        <v>60.6</v>
      </c>
      <c r="I197" s="9">
        <f>I198</f>
        <v>60.6</v>
      </c>
      <c r="J197" s="53"/>
      <c r="K197" s="53"/>
      <c r="L197" s="53"/>
      <c r="M197" s="53"/>
      <c r="N197" s="53"/>
      <c r="O197" s="53"/>
      <c r="P197" s="53"/>
      <c r="Q197" s="53"/>
    </row>
    <row r="198" spans="1:17" ht="12.75" customHeight="1" x14ac:dyDescent="0.2">
      <c r="A198" s="56" t="s">
        <v>61</v>
      </c>
      <c r="B198" s="31" t="s">
        <v>192</v>
      </c>
      <c r="C198" s="31" t="s">
        <v>218</v>
      </c>
      <c r="D198" s="31" t="s">
        <v>216</v>
      </c>
      <c r="E198" s="32" t="s">
        <v>244</v>
      </c>
      <c r="F198" s="33" t="s">
        <v>62</v>
      </c>
      <c r="G198" s="9">
        <v>545.6</v>
      </c>
      <c r="H198" s="7">
        <v>60.6</v>
      </c>
      <c r="I198" s="7">
        <v>60.6</v>
      </c>
      <c r="J198" s="53"/>
      <c r="K198" s="53"/>
      <c r="L198" s="53"/>
      <c r="M198" s="53"/>
      <c r="N198" s="53"/>
      <c r="O198" s="53"/>
      <c r="P198" s="53"/>
      <c r="Q198" s="53"/>
    </row>
    <row r="199" spans="1:17" ht="2.25" hidden="1" customHeight="1" x14ac:dyDescent="0.2">
      <c r="A199" s="30" t="s">
        <v>207</v>
      </c>
      <c r="B199" s="31" t="s">
        <v>192</v>
      </c>
      <c r="C199" s="31" t="s">
        <v>218</v>
      </c>
      <c r="D199" s="31" t="s">
        <v>216</v>
      </c>
      <c r="E199" s="32" t="s">
        <v>208</v>
      </c>
      <c r="F199" s="33"/>
      <c r="G199" s="9">
        <f>G200</f>
        <v>0</v>
      </c>
      <c r="H199" s="9">
        <f>H200</f>
        <v>0</v>
      </c>
      <c r="I199" s="9">
        <f>I200</f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ht="15.75" hidden="1" customHeight="1" x14ac:dyDescent="0.2">
      <c r="A200" s="56" t="s">
        <v>61</v>
      </c>
      <c r="B200" s="31" t="s">
        <v>192</v>
      </c>
      <c r="C200" s="31" t="s">
        <v>218</v>
      </c>
      <c r="D200" s="31" t="s">
        <v>216</v>
      </c>
      <c r="E200" s="32" t="s">
        <v>208</v>
      </c>
      <c r="F200" s="31" t="s">
        <v>62</v>
      </c>
      <c r="G200" s="9">
        <v>0</v>
      </c>
      <c r="H200" s="7">
        <v>0</v>
      </c>
      <c r="I200" s="7">
        <v>0</v>
      </c>
      <c r="J200" s="53"/>
      <c r="K200" s="53"/>
      <c r="L200" s="53"/>
      <c r="M200" s="53"/>
      <c r="N200" s="53"/>
      <c r="O200" s="53"/>
      <c r="P200" s="53"/>
      <c r="Q200" s="53"/>
    </row>
    <row r="201" spans="1:17" ht="0.75" hidden="1" customHeight="1" x14ac:dyDescent="0.2">
      <c r="A201" s="30" t="s">
        <v>49</v>
      </c>
      <c r="B201" s="31" t="s">
        <v>192</v>
      </c>
      <c r="C201" s="31" t="s">
        <v>218</v>
      </c>
      <c r="D201" s="31" t="s">
        <v>216</v>
      </c>
      <c r="E201" s="32" t="s">
        <v>50</v>
      </c>
      <c r="F201" s="31"/>
      <c r="G201" s="9">
        <f>G202</f>
        <v>0</v>
      </c>
      <c r="H201" s="9">
        <f t="shared" ref="H201:I201" si="45">H202</f>
        <v>0</v>
      </c>
      <c r="I201" s="9">
        <f t="shared" si="45"/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ht="18" hidden="1" customHeight="1" x14ac:dyDescent="0.2">
      <c r="A202" s="30" t="s">
        <v>49</v>
      </c>
      <c r="B202" s="31" t="s">
        <v>192</v>
      </c>
      <c r="C202" s="31" t="s">
        <v>218</v>
      </c>
      <c r="D202" s="31" t="s">
        <v>216</v>
      </c>
      <c r="E202" s="32" t="s">
        <v>51</v>
      </c>
      <c r="F202" s="36"/>
      <c r="G202" s="7">
        <f>G204+G209</f>
        <v>0</v>
      </c>
      <c r="H202" s="7">
        <f t="shared" ref="H202:I202" si="46">H204+H209</f>
        <v>0</v>
      </c>
      <c r="I202" s="7">
        <f t="shared" si="46"/>
        <v>0</v>
      </c>
      <c r="J202" s="53"/>
      <c r="K202" s="53"/>
      <c r="L202" s="53"/>
      <c r="M202" s="53"/>
      <c r="N202" s="53"/>
      <c r="O202" s="53"/>
      <c r="P202" s="53"/>
      <c r="Q202" s="53"/>
    </row>
    <row r="203" spans="1:17" s="61" customFormat="1" ht="20.25" hidden="1" customHeight="1" x14ac:dyDescent="0.2">
      <c r="A203" s="30" t="s">
        <v>151</v>
      </c>
      <c r="B203" s="31" t="s">
        <v>192</v>
      </c>
      <c r="C203" s="31" t="s">
        <v>218</v>
      </c>
      <c r="D203" s="31" t="s">
        <v>216</v>
      </c>
      <c r="E203" s="32" t="s">
        <v>152</v>
      </c>
      <c r="F203" s="31"/>
      <c r="G203" s="7">
        <f>G204</f>
        <v>0</v>
      </c>
      <c r="H203" s="7">
        <f>H204</f>
        <v>0</v>
      </c>
      <c r="I203" s="7">
        <f>I204</f>
        <v>0</v>
      </c>
      <c r="J203" s="60"/>
      <c r="K203" s="60"/>
      <c r="L203" s="60"/>
      <c r="M203" s="60"/>
      <c r="N203" s="60"/>
      <c r="O203" s="60"/>
      <c r="P203" s="60"/>
      <c r="Q203" s="60"/>
    </row>
    <row r="204" spans="1:17" ht="18.75" hidden="1" customHeight="1" x14ac:dyDescent="0.2">
      <c r="A204" s="30" t="s">
        <v>61</v>
      </c>
      <c r="B204" s="31" t="s">
        <v>192</v>
      </c>
      <c r="C204" s="31" t="s">
        <v>218</v>
      </c>
      <c r="D204" s="31" t="s">
        <v>216</v>
      </c>
      <c r="E204" s="32" t="s">
        <v>152</v>
      </c>
      <c r="F204" s="33" t="s">
        <v>62</v>
      </c>
      <c r="G204" s="7">
        <v>0</v>
      </c>
      <c r="H204" s="7">
        <v>0</v>
      </c>
      <c r="I204" s="7">
        <v>0</v>
      </c>
      <c r="J204" s="53"/>
      <c r="K204" s="53"/>
      <c r="L204" s="53"/>
      <c r="M204" s="53"/>
      <c r="N204" s="53"/>
      <c r="O204" s="53"/>
      <c r="P204" s="53"/>
      <c r="Q204" s="53"/>
    </row>
    <row r="205" spans="1:17" ht="17.25" hidden="1" customHeight="1" x14ac:dyDescent="0.2">
      <c r="A205" s="30" t="s">
        <v>63</v>
      </c>
      <c r="B205" s="31" t="s">
        <v>48</v>
      </c>
      <c r="C205" s="31" t="s">
        <v>120</v>
      </c>
      <c r="D205" s="31" t="s">
        <v>145</v>
      </c>
      <c r="E205" s="32" t="s">
        <v>152</v>
      </c>
      <c r="F205" s="31" t="s">
        <v>64</v>
      </c>
      <c r="G205" s="7"/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7.25" hidden="1" customHeight="1" x14ac:dyDescent="0.2">
      <c r="A206" s="30" t="s">
        <v>49</v>
      </c>
      <c r="B206" s="31" t="s">
        <v>192</v>
      </c>
      <c r="C206" s="31" t="s">
        <v>120</v>
      </c>
      <c r="D206" s="31" t="s">
        <v>145</v>
      </c>
      <c r="E206" s="32" t="s">
        <v>50</v>
      </c>
      <c r="F206" s="31"/>
      <c r="G206" s="7"/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7.25" hidden="1" customHeight="1" x14ac:dyDescent="0.2">
      <c r="A207" s="30" t="s">
        <v>49</v>
      </c>
      <c r="B207" s="31" t="s">
        <v>192</v>
      </c>
      <c r="C207" s="31" t="s">
        <v>120</v>
      </c>
      <c r="D207" s="31" t="s">
        <v>145</v>
      </c>
      <c r="E207" s="32" t="s">
        <v>51</v>
      </c>
      <c r="F207" s="31"/>
      <c r="G207" s="7"/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5.75" hidden="1" customHeight="1" x14ac:dyDescent="0.2">
      <c r="A208" s="30" t="s">
        <v>203</v>
      </c>
      <c r="B208" s="31" t="s">
        <v>192</v>
      </c>
      <c r="C208" s="31" t="s">
        <v>120</v>
      </c>
      <c r="D208" s="31" t="s">
        <v>145</v>
      </c>
      <c r="E208" s="32" t="s">
        <v>204</v>
      </c>
      <c r="F208" s="31"/>
      <c r="G208" s="7">
        <f>G209</f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5.75" hidden="1" customHeight="1" x14ac:dyDescent="0.2">
      <c r="A209" s="30" t="s">
        <v>61</v>
      </c>
      <c r="B209" s="31" t="s">
        <v>192</v>
      </c>
      <c r="C209" s="31" t="s">
        <v>120</v>
      </c>
      <c r="D209" s="31" t="s">
        <v>145</v>
      </c>
      <c r="E209" s="32" t="s">
        <v>204</v>
      </c>
      <c r="F209" s="31" t="s">
        <v>62</v>
      </c>
      <c r="G209" s="7">
        <v>0</v>
      </c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15.75" hidden="1" customHeight="1" x14ac:dyDescent="0.2">
      <c r="A210" s="30" t="s">
        <v>67</v>
      </c>
      <c r="B210" s="31" t="s">
        <v>48</v>
      </c>
      <c r="C210" s="31" t="s">
        <v>120</v>
      </c>
      <c r="D210" s="31" t="s">
        <v>145</v>
      </c>
      <c r="E210" s="32" t="s">
        <v>152</v>
      </c>
      <c r="F210" s="31" t="s">
        <v>68</v>
      </c>
      <c r="G210" s="7"/>
      <c r="H210" s="7"/>
      <c r="I210" s="7"/>
      <c r="J210" s="53"/>
      <c r="K210" s="53"/>
      <c r="L210" s="53"/>
      <c r="M210" s="53"/>
      <c r="N210" s="53"/>
      <c r="O210" s="53"/>
      <c r="P210" s="53"/>
      <c r="Q210" s="53"/>
    </row>
    <row r="211" spans="1:17" ht="13.5" hidden="1" customHeight="1" x14ac:dyDescent="0.2">
      <c r="A211" s="30" t="s">
        <v>153</v>
      </c>
      <c r="B211" s="31" t="s">
        <v>48</v>
      </c>
      <c r="C211" s="31" t="s">
        <v>120</v>
      </c>
      <c r="D211" s="31" t="s">
        <v>154</v>
      </c>
      <c r="E211" s="32"/>
      <c r="F211" s="31"/>
      <c r="G211" s="7">
        <f>G212</f>
        <v>0</v>
      </c>
      <c r="H211" s="7"/>
      <c r="I211" s="7"/>
      <c r="J211" s="53"/>
      <c r="K211" s="53"/>
      <c r="L211" s="53"/>
      <c r="M211" s="53"/>
      <c r="N211" s="53"/>
      <c r="O211" s="53"/>
      <c r="P211" s="53"/>
      <c r="Q211" s="53"/>
    </row>
    <row r="212" spans="1:17" ht="13.5" hidden="1" customHeight="1" x14ac:dyDescent="0.2">
      <c r="A212" s="29" t="s">
        <v>4</v>
      </c>
      <c r="B212" s="31" t="s">
        <v>48</v>
      </c>
      <c r="C212" s="31" t="s">
        <v>120</v>
      </c>
      <c r="D212" s="31" t="s">
        <v>154</v>
      </c>
      <c r="E212" s="32" t="s">
        <v>2</v>
      </c>
      <c r="F212" s="31"/>
      <c r="G212" s="7"/>
      <c r="H212" s="7"/>
      <c r="I212" s="7"/>
      <c r="J212" s="53"/>
      <c r="K212" s="53"/>
      <c r="L212" s="53"/>
      <c r="M212" s="53"/>
      <c r="N212" s="53"/>
      <c r="O212" s="53"/>
      <c r="P212" s="53"/>
      <c r="Q212" s="53"/>
    </row>
    <row r="213" spans="1:17" ht="25.5" hidden="1" customHeight="1" x14ac:dyDescent="0.2">
      <c r="A213" s="30" t="s">
        <v>155</v>
      </c>
      <c r="B213" s="31" t="s">
        <v>192</v>
      </c>
      <c r="C213" s="31" t="s">
        <v>218</v>
      </c>
      <c r="D213" s="31" t="s">
        <v>145</v>
      </c>
      <c r="E213" s="32" t="s">
        <v>156</v>
      </c>
      <c r="F213" s="31"/>
      <c r="G213" s="7">
        <f>G214</f>
        <v>0</v>
      </c>
      <c r="H213" s="7">
        <f>H214</f>
        <v>0</v>
      </c>
      <c r="I213" s="7">
        <f>I214</f>
        <v>0</v>
      </c>
      <c r="J213" s="53"/>
      <c r="K213" s="53"/>
      <c r="L213" s="53"/>
      <c r="M213" s="53"/>
      <c r="N213" s="53"/>
      <c r="O213" s="53"/>
      <c r="P213" s="53"/>
      <c r="Q213" s="53"/>
    </row>
    <row r="214" spans="1:17" ht="23.25" hidden="1" customHeight="1" x14ac:dyDescent="0.2">
      <c r="A214" s="30" t="s">
        <v>63</v>
      </c>
      <c r="B214" s="31" t="s">
        <v>192</v>
      </c>
      <c r="C214" s="31" t="s">
        <v>218</v>
      </c>
      <c r="D214" s="31" t="s">
        <v>145</v>
      </c>
      <c r="E214" s="32" t="s">
        <v>156</v>
      </c>
      <c r="F214" s="31" t="s">
        <v>62</v>
      </c>
      <c r="G214" s="7">
        <v>0</v>
      </c>
      <c r="H214" s="7">
        <v>0</v>
      </c>
      <c r="I214" s="7">
        <v>0</v>
      </c>
      <c r="J214" s="53"/>
      <c r="K214" s="53"/>
      <c r="L214" s="53"/>
      <c r="M214" s="53"/>
      <c r="N214" s="53"/>
      <c r="O214" s="53"/>
      <c r="P214" s="53"/>
      <c r="Q214" s="53"/>
    </row>
    <row r="215" spans="1:17" ht="15" customHeight="1" x14ac:dyDescent="0.2">
      <c r="A215" s="30" t="s">
        <v>153</v>
      </c>
      <c r="B215" s="31" t="s">
        <v>192</v>
      </c>
      <c r="C215" s="31" t="s">
        <v>218</v>
      </c>
      <c r="D215" s="31" t="s">
        <v>218</v>
      </c>
      <c r="E215" s="32"/>
      <c r="F215" s="31"/>
      <c r="G215" s="3">
        <f>G216+G218</f>
        <v>180.79999999999998</v>
      </c>
      <c r="H215" s="3">
        <f>H216+H218</f>
        <v>180.79999999999998</v>
      </c>
      <c r="I215" s="3">
        <f>I216+I218</f>
        <v>180.79999999999998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0" t="s">
        <v>211</v>
      </c>
      <c r="B216" s="31" t="s">
        <v>192</v>
      </c>
      <c r="C216" s="38" t="s">
        <v>218</v>
      </c>
      <c r="D216" s="31" t="s">
        <v>218</v>
      </c>
      <c r="E216" s="38" t="s">
        <v>186</v>
      </c>
      <c r="F216" s="31"/>
      <c r="G216" s="11">
        <f>G217</f>
        <v>29.1</v>
      </c>
      <c r="H216" s="11">
        <f>H217</f>
        <v>29.1</v>
      </c>
      <c r="I216" s="11">
        <f>I217</f>
        <v>29.1</v>
      </c>
      <c r="J216" s="53"/>
      <c r="K216" s="53"/>
      <c r="L216" s="53"/>
      <c r="M216" s="53"/>
      <c r="N216" s="53"/>
      <c r="O216" s="53"/>
      <c r="P216" s="53"/>
      <c r="Q216" s="53"/>
    </row>
    <row r="217" spans="1:17" ht="15" customHeight="1" x14ac:dyDescent="0.2">
      <c r="A217" s="39" t="s">
        <v>25</v>
      </c>
      <c r="B217" s="31" t="s">
        <v>192</v>
      </c>
      <c r="C217" s="31" t="s">
        <v>218</v>
      </c>
      <c r="D217" s="31" t="s">
        <v>218</v>
      </c>
      <c r="E217" s="31" t="s">
        <v>186</v>
      </c>
      <c r="F217" s="31" t="s">
        <v>3</v>
      </c>
      <c r="G217" s="11">
        <v>29.1</v>
      </c>
      <c r="H217" s="8">
        <v>29.1</v>
      </c>
      <c r="I217" s="8">
        <v>29.1</v>
      </c>
      <c r="J217" s="53"/>
      <c r="K217" s="53"/>
      <c r="L217" s="53"/>
      <c r="M217" s="53"/>
      <c r="N217" s="53"/>
      <c r="O217" s="53"/>
      <c r="P217" s="53"/>
      <c r="Q217" s="53"/>
    </row>
    <row r="218" spans="1:17" ht="22.5" customHeight="1" x14ac:dyDescent="0.2">
      <c r="A218" s="39" t="s">
        <v>189</v>
      </c>
      <c r="B218" s="31" t="s">
        <v>192</v>
      </c>
      <c r="C218" s="38" t="s">
        <v>218</v>
      </c>
      <c r="D218" s="31" t="s">
        <v>218</v>
      </c>
      <c r="E218" s="32" t="s">
        <v>190</v>
      </c>
      <c r="F218" s="38"/>
      <c r="G218" s="12">
        <f>G219</f>
        <v>151.69999999999999</v>
      </c>
      <c r="H218" s="12">
        <f>H219</f>
        <v>151.69999999999999</v>
      </c>
      <c r="I218" s="12">
        <f>I219</f>
        <v>151.69999999999999</v>
      </c>
      <c r="J218" s="53"/>
      <c r="K218" s="53"/>
      <c r="L218" s="53"/>
      <c r="M218" s="53"/>
      <c r="N218" s="53"/>
      <c r="O218" s="53"/>
      <c r="P218" s="53"/>
      <c r="Q218" s="53"/>
    </row>
    <row r="219" spans="1:17" ht="15" customHeight="1" x14ac:dyDescent="0.2">
      <c r="A219" s="39" t="s">
        <v>25</v>
      </c>
      <c r="B219" s="31" t="s">
        <v>192</v>
      </c>
      <c r="C219" s="31" t="s">
        <v>218</v>
      </c>
      <c r="D219" s="31" t="s">
        <v>218</v>
      </c>
      <c r="E219" s="32" t="s">
        <v>190</v>
      </c>
      <c r="F219" s="31" t="s">
        <v>3</v>
      </c>
      <c r="G219" s="11">
        <v>151.69999999999999</v>
      </c>
      <c r="H219" s="8">
        <v>151.69999999999999</v>
      </c>
      <c r="I219" s="8">
        <v>151.69999999999999</v>
      </c>
      <c r="J219" s="53"/>
      <c r="K219" s="53"/>
      <c r="L219" s="53"/>
      <c r="M219" s="53"/>
      <c r="N219" s="53"/>
      <c r="O219" s="53"/>
      <c r="P219" s="53"/>
      <c r="Q219" s="53"/>
    </row>
    <row r="220" spans="1:17" ht="13.5" customHeight="1" x14ac:dyDescent="0.2">
      <c r="A220" s="30" t="s">
        <v>157</v>
      </c>
      <c r="B220" s="31" t="s">
        <v>192</v>
      </c>
      <c r="C220" s="31" t="s">
        <v>219</v>
      </c>
      <c r="D220" s="31"/>
      <c r="E220" s="31"/>
      <c r="F220" s="31"/>
      <c r="G220" s="3">
        <f>G221</f>
        <v>4385.3999999999996</v>
      </c>
      <c r="H220" s="3">
        <f>H221</f>
        <v>2385.1</v>
      </c>
      <c r="I220" s="3">
        <f>I221</f>
        <v>2385.1</v>
      </c>
      <c r="J220" s="53"/>
      <c r="K220" s="53"/>
      <c r="L220" s="53"/>
      <c r="M220" s="53"/>
      <c r="N220" s="53"/>
      <c r="O220" s="53"/>
      <c r="P220" s="53"/>
      <c r="Q220" s="53"/>
    </row>
    <row r="221" spans="1:17" ht="11.25" customHeight="1" x14ac:dyDescent="0.2">
      <c r="A221" s="30" t="s">
        <v>38</v>
      </c>
      <c r="B221" s="31" t="s">
        <v>192</v>
      </c>
      <c r="C221" s="31" t="s">
        <v>219</v>
      </c>
      <c r="D221" s="31" t="s">
        <v>214</v>
      </c>
      <c r="E221" s="31"/>
      <c r="F221" s="31"/>
      <c r="G221" s="7">
        <f>G222+G238+G227</f>
        <v>4385.3999999999996</v>
      </c>
      <c r="H221" s="7">
        <f t="shared" ref="H221:I221" si="47">H222+H238</f>
        <v>2385.1</v>
      </c>
      <c r="I221" s="7">
        <f t="shared" si="47"/>
        <v>2385.1</v>
      </c>
      <c r="J221" s="53"/>
      <c r="K221" s="53"/>
      <c r="L221" s="53"/>
      <c r="M221" s="53"/>
      <c r="N221" s="53"/>
      <c r="O221" s="53"/>
      <c r="P221" s="53"/>
      <c r="Q221" s="53"/>
    </row>
    <row r="222" spans="1:17" ht="20.25" customHeight="1" x14ac:dyDescent="0.2">
      <c r="A222" s="30" t="s">
        <v>230</v>
      </c>
      <c r="B222" s="31" t="s">
        <v>192</v>
      </c>
      <c r="C222" s="31" t="s">
        <v>219</v>
      </c>
      <c r="D222" s="31" t="s">
        <v>214</v>
      </c>
      <c r="E222" s="32" t="s">
        <v>158</v>
      </c>
      <c r="F222" s="31"/>
      <c r="G222" s="7">
        <f>G223+G233</f>
        <v>2010.3</v>
      </c>
      <c r="H222" s="7">
        <f t="shared" ref="H222:I222" si="48">H223+H233</f>
        <v>10</v>
      </c>
      <c r="I222" s="7">
        <f t="shared" si="48"/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15" customHeight="1" x14ac:dyDescent="0.2">
      <c r="A223" s="30" t="s">
        <v>198</v>
      </c>
      <c r="B223" s="31" t="s">
        <v>192</v>
      </c>
      <c r="C223" s="31" t="s">
        <v>219</v>
      </c>
      <c r="D223" s="31" t="s">
        <v>214</v>
      </c>
      <c r="E223" s="32" t="s">
        <v>196</v>
      </c>
      <c r="F223" s="31"/>
      <c r="G223" s="7">
        <f>G224</f>
        <v>10</v>
      </c>
      <c r="H223" s="7">
        <f t="shared" ref="H223:I224" si="49">H224</f>
        <v>10</v>
      </c>
      <c r="I223" s="7">
        <f t="shared" si="49"/>
        <v>10</v>
      </c>
      <c r="J223" s="53"/>
      <c r="K223" s="53"/>
      <c r="L223" s="53"/>
      <c r="M223" s="53"/>
      <c r="N223" s="53"/>
      <c r="O223" s="53"/>
      <c r="P223" s="53"/>
      <c r="Q223" s="53"/>
    </row>
    <row r="224" spans="1:17" ht="14.25" customHeight="1" x14ac:dyDescent="0.2">
      <c r="A224" s="30" t="s">
        <v>85</v>
      </c>
      <c r="B224" s="31" t="s">
        <v>192</v>
      </c>
      <c r="C224" s="31" t="s">
        <v>219</v>
      </c>
      <c r="D224" s="31" t="s">
        <v>214</v>
      </c>
      <c r="E224" s="32" t="s">
        <v>197</v>
      </c>
      <c r="F224" s="31"/>
      <c r="G224" s="7">
        <f>G225</f>
        <v>10</v>
      </c>
      <c r="H224" s="7">
        <f t="shared" si="49"/>
        <v>10</v>
      </c>
      <c r="I224" s="7">
        <f t="shared" si="49"/>
        <v>10</v>
      </c>
      <c r="J224" s="53"/>
      <c r="K224" s="53"/>
      <c r="L224" s="53"/>
      <c r="M224" s="53"/>
      <c r="N224" s="53"/>
      <c r="O224" s="53"/>
      <c r="P224" s="53"/>
      <c r="Q224" s="53"/>
    </row>
    <row r="225" spans="1:17" ht="14.25" customHeight="1" x14ac:dyDescent="0.2">
      <c r="A225" s="30" t="s">
        <v>61</v>
      </c>
      <c r="B225" s="31" t="s">
        <v>192</v>
      </c>
      <c r="C225" s="31" t="s">
        <v>219</v>
      </c>
      <c r="D225" s="31" t="s">
        <v>214</v>
      </c>
      <c r="E225" s="32" t="s">
        <v>197</v>
      </c>
      <c r="F225" s="33" t="s">
        <v>62</v>
      </c>
      <c r="G225" s="7">
        <v>10</v>
      </c>
      <c r="H225" s="7">
        <v>10</v>
      </c>
      <c r="I225" s="7">
        <v>10</v>
      </c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30" t="s">
        <v>63</v>
      </c>
      <c r="B226" s="31" t="s">
        <v>48</v>
      </c>
      <c r="C226" s="31" t="s">
        <v>219</v>
      </c>
      <c r="D226" s="31" t="s">
        <v>214</v>
      </c>
      <c r="E226" s="32" t="s">
        <v>159</v>
      </c>
      <c r="F226" s="41">
        <v>244</v>
      </c>
      <c r="G226" s="7"/>
      <c r="H226" s="7"/>
      <c r="I226" s="7"/>
      <c r="J226" s="53"/>
      <c r="K226" s="53"/>
      <c r="L226" s="53"/>
      <c r="M226" s="53"/>
      <c r="N226" s="53"/>
      <c r="O226" s="53"/>
      <c r="P226" s="53"/>
      <c r="Q226" s="53"/>
    </row>
    <row r="227" spans="1:17" ht="21" hidden="1" customHeight="1" x14ac:dyDescent="0.2">
      <c r="A227" s="4" t="s">
        <v>203</v>
      </c>
      <c r="B227" s="5" t="s">
        <v>192</v>
      </c>
      <c r="C227" s="65" t="s">
        <v>219</v>
      </c>
      <c r="D227" s="65" t="s">
        <v>214</v>
      </c>
      <c r="E227" s="6" t="s">
        <v>250</v>
      </c>
      <c r="F227" s="66"/>
      <c r="G227" s="77">
        <f>G228</f>
        <v>0</v>
      </c>
      <c r="H227" s="67">
        <f>H228</f>
        <v>0</v>
      </c>
      <c r="I227" s="67">
        <f>I228</f>
        <v>0</v>
      </c>
      <c r="J227" s="53"/>
      <c r="K227" s="53"/>
      <c r="L227" s="53"/>
      <c r="M227" s="53"/>
      <c r="N227" s="53"/>
      <c r="O227" s="53"/>
      <c r="P227" s="53"/>
      <c r="Q227" s="53"/>
    </row>
    <row r="228" spans="1:17" ht="21" hidden="1" customHeight="1" x14ac:dyDescent="0.2">
      <c r="A228" s="68" t="s">
        <v>61</v>
      </c>
      <c r="B228" s="5" t="s">
        <v>192</v>
      </c>
      <c r="C228" s="65" t="s">
        <v>219</v>
      </c>
      <c r="D228" s="65" t="s">
        <v>214</v>
      </c>
      <c r="E228" s="6" t="s">
        <v>250</v>
      </c>
      <c r="F228" s="66" t="s">
        <v>62</v>
      </c>
      <c r="G228" s="77">
        <v>0</v>
      </c>
      <c r="H228" s="67">
        <v>0</v>
      </c>
      <c r="I228" s="69">
        <v>0</v>
      </c>
      <c r="J228" s="53"/>
      <c r="K228" s="53"/>
      <c r="L228" s="53"/>
      <c r="M228" s="53"/>
      <c r="N228" s="53"/>
      <c r="O228" s="53"/>
      <c r="P228" s="53"/>
      <c r="Q228" s="53"/>
    </row>
    <row r="229" spans="1:17" ht="21" hidden="1" customHeight="1" x14ac:dyDescent="0.2">
      <c r="A229" s="30" t="s">
        <v>160</v>
      </c>
      <c r="B229" s="31" t="s">
        <v>192</v>
      </c>
      <c r="C229" s="31" t="s">
        <v>37</v>
      </c>
      <c r="D229" s="31" t="s">
        <v>39</v>
      </c>
      <c r="E229" s="32" t="s">
        <v>201</v>
      </c>
      <c r="F229" s="41"/>
      <c r="G229" s="7">
        <f>G230</f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20.25" hidden="1" customHeight="1" x14ac:dyDescent="0.2">
      <c r="A230" s="30" t="s">
        <v>161</v>
      </c>
      <c r="B230" s="31" t="s">
        <v>192</v>
      </c>
      <c r="C230" s="31" t="s">
        <v>37</v>
      </c>
      <c r="D230" s="31" t="s">
        <v>39</v>
      </c>
      <c r="E230" s="32" t="s">
        <v>200</v>
      </c>
      <c r="F230" s="31"/>
      <c r="G230" s="7">
        <f>G232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19.5" hidden="1" customHeight="1" x14ac:dyDescent="0.2">
      <c r="A231" s="30"/>
      <c r="B231" s="31" t="s">
        <v>48</v>
      </c>
      <c r="C231" s="31" t="s">
        <v>37</v>
      </c>
      <c r="D231" s="31" t="s">
        <v>39</v>
      </c>
      <c r="E231" s="32" t="s">
        <v>200</v>
      </c>
      <c r="F231" s="31"/>
      <c r="G231" s="7">
        <f>G232</f>
        <v>0</v>
      </c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15.75" hidden="1" customHeight="1" x14ac:dyDescent="0.2">
      <c r="A232" s="30" t="s">
        <v>63</v>
      </c>
      <c r="B232" s="31" t="s">
        <v>192</v>
      </c>
      <c r="C232" s="31" t="s">
        <v>37</v>
      </c>
      <c r="D232" s="31" t="s">
        <v>39</v>
      </c>
      <c r="E232" s="32" t="s">
        <v>200</v>
      </c>
      <c r="F232" s="41">
        <v>200</v>
      </c>
      <c r="G232" s="7">
        <v>0</v>
      </c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20.25" customHeight="1" x14ac:dyDescent="0.2">
      <c r="A233" s="73" t="s">
        <v>257</v>
      </c>
      <c r="B233" s="74" t="s">
        <v>192</v>
      </c>
      <c r="C233" s="74" t="s">
        <v>219</v>
      </c>
      <c r="D233" s="74" t="s">
        <v>214</v>
      </c>
      <c r="E233" s="74" t="s">
        <v>201</v>
      </c>
      <c r="F233" s="75"/>
      <c r="G233" s="7">
        <f>G234+G236</f>
        <v>2000.3</v>
      </c>
      <c r="H233" s="7">
        <f t="shared" ref="H233:I233" si="50">H234+H236</f>
        <v>0</v>
      </c>
      <c r="I233" s="7">
        <f t="shared" si="50"/>
        <v>0</v>
      </c>
      <c r="J233" s="53"/>
      <c r="K233" s="53"/>
      <c r="L233" s="53"/>
      <c r="M233" s="53"/>
      <c r="N233" s="53"/>
      <c r="O233" s="53"/>
      <c r="P233" s="53"/>
      <c r="Q233" s="53"/>
    </row>
    <row r="234" spans="1:17" ht="15.75" customHeight="1" x14ac:dyDescent="0.2">
      <c r="A234" s="73" t="s">
        <v>258</v>
      </c>
      <c r="B234" s="74" t="s">
        <v>192</v>
      </c>
      <c r="C234" s="74" t="s">
        <v>219</v>
      </c>
      <c r="D234" s="74" t="s">
        <v>214</v>
      </c>
      <c r="E234" s="74" t="s">
        <v>200</v>
      </c>
      <c r="F234" s="75"/>
      <c r="G234" s="7">
        <f>G235</f>
        <v>10.3</v>
      </c>
      <c r="H234" s="7">
        <f t="shared" ref="H234:I234" si="51">H235</f>
        <v>0</v>
      </c>
      <c r="I234" s="7">
        <f t="shared" si="51"/>
        <v>0</v>
      </c>
      <c r="J234" s="53"/>
      <c r="K234" s="53"/>
      <c r="L234" s="53"/>
      <c r="M234" s="53"/>
      <c r="N234" s="53"/>
      <c r="O234" s="53"/>
      <c r="P234" s="53"/>
      <c r="Q234" s="53"/>
    </row>
    <row r="235" spans="1:17" ht="15.75" customHeight="1" x14ac:dyDescent="0.2">
      <c r="A235" s="73" t="s">
        <v>61</v>
      </c>
      <c r="B235" s="74" t="s">
        <v>192</v>
      </c>
      <c r="C235" s="74" t="s">
        <v>219</v>
      </c>
      <c r="D235" s="74" t="s">
        <v>214</v>
      </c>
      <c r="E235" s="74" t="s">
        <v>200</v>
      </c>
      <c r="F235" s="75">
        <v>200</v>
      </c>
      <c r="G235" s="7">
        <v>10.3</v>
      </c>
      <c r="H235" s="7">
        <v>0</v>
      </c>
      <c r="I235" s="7">
        <v>0</v>
      </c>
      <c r="J235" s="53"/>
      <c r="K235" s="53"/>
      <c r="L235" s="53"/>
      <c r="M235" s="53"/>
      <c r="N235" s="53"/>
      <c r="O235" s="53"/>
      <c r="P235" s="53"/>
      <c r="Q235" s="53"/>
    </row>
    <row r="236" spans="1:17" ht="21" customHeight="1" x14ac:dyDescent="0.2">
      <c r="A236" s="73" t="s">
        <v>264</v>
      </c>
      <c r="B236" s="74" t="s">
        <v>192</v>
      </c>
      <c r="C236" s="74" t="s">
        <v>219</v>
      </c>
      <c r="D236" s="74" t="s">
        <v>214</v>
      </c>
      <c r="E236" s="74" t="s">
        <v>263</v>
      </c>
      <c r="F236" s="75"/>
      <c r="G236" s="7">
        <f>G237</f>
        <v>1990</v>
      </c>
      <c r="H236" s="7">
        <f t="shared" ref="H236:I236" si="52">H237</f>
        <v>0</v>
      </c>
      <c r="I236" s="7">
        <f t="shared" si="52"/>
        <v>0</v>
      </c>
      <c r="J236" s="53"/>
      <c r="K236" s="53"/>
      <c r="L236" s="53"/>
      <c r="M236" s="53"/>
      <c r="N236" s="53"/>
      <c r="O236" s="53"/>
      <c r="P236" s="53"/>
      <c r="Q236" s="53"/>
    </row>
    <row r="237" spans="1:17" ht="15.75" customHeight="1" x14ac:dyDescent="0.2">
      <c r="A237" s="73" t="s">
        <v>61</v>
      </c>
      <c r="B237" s="74" t="s">
        <v>192</v>
      </c>
      <c r="C237" s="74" t="s">
        <v>219</v>
      </c>
      <c r="D237" s="74" t="s">
        <v>214</v>
      </c>
      <c r="E237" s="74" t="s">
        <v>263</v>
      </c>
      <c r="F237" s="75">
        <v>200</v>
      </c>
      <c r="G237" s="7">
        <v>1990</v>
      </c>
      <c r="H237" s="7">
        <v>0</v>
      </c>
      <c r="I237" s="7">
        <v>0</v>
      </c>
      <c r="J237" s="53"/>
      <c r="K237" s="53"/>
      <c r="L237" s="53"/>
      <c r="M237" s="53"/>
      <c r="N237" s="53"/>
      <c r="O237" s="53"/>
      <c r="P237" s="53"/>
      <c r="Q237" s="53"/>
    </row>
    <row r="238" spans="1:17" ht="15" customHeight="1" x14ac:dyDescent="0.2">
      <c r="A238" s="30" t="s">
        <v>49</v>
      </c>
      <c r="B238" s="31" t="s">
        <v>192</v>
      </c>
      <c r="C238" s="31" t="s">
        <v>219</v>
      </c>
      <c r="D238" s="31" t="s">
        <v>214</v>
      </c>
      <c r="E238" s="32" t="s">
        <v>50</v>
      </c>
      <c r="F238" s="32"/>
      <c r="G238" s="7">
        <f>G239</f>
        <v>2375.1</v>
      </c>
      <c r="H238" s="7">
        <f>H239</f>
        <v>2375.1</v>
      </c>
      <c r="I238" s="7">
        <f>I239</f>
        <v>2375.1</v>
      </c>
      <c r="J238" s="53"/>
      <c r="K238" s="53"/>
      <c r="L238" s="53"/>
      <c r="M238" s="53"/>
      <c r="N238" s="53"/>
      <c r="O238" s="53"/>
      <c r="P238" s="53"/>
      <c r="Q238" s="53"/>
    </row>
    <row r="239" spans="1:17" ht="12.75" customHeight="1" x14ac:dyDescent="0.2">
      <c r="A239" s="30" t="s">
        <v>49</v>
      </c>
      <c r="B239" s="31" t="s">
        <v>192</v>
      </c>
      <c r="C239" s="31" t="s">
        <v>219</v>
      </c>
      <c r="D239" s="31" t="s">
        <v>214</v>
      </c>
      <c r="E239" s="32" t="s">
        <v>51</v>
      </c>
      <c r="F239" s="32"/>
      <c r="G239" s="7">
        <f>G246</f>
        <v>2375.1</v>
      </c>
      <c r="H239" s="7">
        <f>H246</f>
        <v>2375.1</v>
      </c>
      <c r="I239" s="7">
        <f>I246</f>
        <v>2375.1</v>
      </c>
      <c r="J239" s="53"/>
      <c r="K239" s="53"/>
      <c r="L239" s="53"/>
      <c r="M239" s="53"/>
      <c r="N239" s="53"/>
      <c r="O239" s="53"/>
      <c r="P239" s="53"/>
      <c r="Q239" s="53"/>
    </row>
    <row r="240" spans="1:17" ht="4.9000000000000004" hidden="1" customHeight="1" x14ac:dyDescent="0.2">
      <c r="A240" s="30" t="s">
        <v>162</v>
      </c>
      <c r="B240" s="31" t="s">
        <v>48</v>
      </c>
      <c r="C240" s="31" t="s">
        <v>37</v>
      </c>
      <c r="D240" s="31" t="s">
        <v>39</v>
      </c>
      <c r="E240" s="32" t="s">
        <v>163</v>
      </c>
      <c r="F240" s="32"/>
      <c r="G240" s="7">
        <f>G241</f>
        <v>0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0.75" hidden="1" customHeight="1" x14ac:dyDescent="0.2">
      <c r="A241" s="30" t="s">
        <v>164</v>
      </c>
      <c r="B241" s="31" t="s">
        <v>48</v>
      </c>
      <c r="C241" s="31" t="s">
        <v>37</v>
      </c>
      <c r="D241" s="31" t="s">
        <v>39</v>
      </c>
      <c r="E241" s="32" t="s">
        <v>163</v>
      </c>
      <c r="F241" s="32" t="s">
        <v>165</v>
      </c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29.25" hidden="1" customHeight="1" x14ac:dyDescent="0.2">
      <c r="A242" s="30"/>
      <c r="B242" s="31" t="s">
        <v>48</v>
      </c>
      <c r="C242" s="31"/>
      <c r="D242" s="31"/>
      <c r="E242" s="32"/>
      <c r="F242" s="32"/>
      <c r="G242" s="7"/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3.5" hidden="1" customHeight="1" x14ac:dyDescent="0.2">
      <c r="A243" s="39" t="s">
        <v>166</v>
      </c>
      <c r="B243" s="31" t="s">
        <v>48</v>
      </c>
      <c r="C243" s="31" t="s">
        <v>37</v>
      </c>
      <c r="D243" s="31" t="s">
        <v>39</v>
      </c>
      <c r="E243" s="32" t="s">
        <v>167</v>
      </c>
      <c r="F243" s="42"/>
      <c r="G243" s="7">
        <f>G244</f>
        <v>0</v>
      </c>
      <c r="H243" s="7"/>
      <c r="I243" s="7"/>
      <c r="J243" s="53"/>
      <c r="K243" s="53"/>
      <c r="L243" s="53"/>
      <c r="M243" s="53"/>
      <c r="N243" s="53"/>
      <c r="O243" s="53"/>
      <c r="P243" s="53"/>
      <c r="Q243" s="53"/>
    </row>
    <row r="244" spans="1:17" ht="20.25" hidden="1" customHeight="1" x14ac:dyDescent="0.2">
      <c r="A244" s="30" t="s">
        <v>25</v>
      </c>
      <c r="B244" s="31" t="s">
        <v>48</v>
      </c>
      <c r="C244" s="31" t="s">
        <v>37</v>
      </c>
      <c r="D244" s="31" t="s">
        <v>39</v>
      </c>
      <c r="E244" s="32" t="s">
        <v>167</v>
      </c>
      <c r="F244" s="31" t="s">
        <v>75</v>
      </c>
      <c r="G244" s="7"/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5.75" hidden="1" customHeight="1" x14ac:dyDescent="0.2">
      <c r="A245" s="39" t="s">
        <v>168</v>
      </c>
      <c r="B245" s="31" t="s">
        <v>48</v>
      </c>
      <c r="C245" s="31" t="s">
        <v>37</v>
      </c>
      <c r="D245" s="31" t="s">
        <v>39</v>
      </c>
      <c r="E245" s="32" t="s">
        <v>169</v>
      </c>
      <c r="F245" s="42"/>
      <c r="G245" s="7">
        <f>G247</f>
        <v>2375.1</v>
      </c>
      <c r="H245" s="7"/>
      <c r="I245" s="7"/>
      <c r="J245" s="53"/>
      <c r="K245" s="53"/>
      <c r="L245" s="53"/>
      <c r="M245" s="53"/>
      <c r="N245" s="53"/>
      <c r="O245" s="53"/>
      <c r="P245" s="53"/>
      <c r="Q245" s="53"/>
    </row>
    <row r="246" spans="1:17" ht="12" customHeight="1" x14ac:dyDescent="0.2">
      <c r="A246" s="30" t="s">
        <v>24</v>
      </c>
      <c r="B246" s="31" t="s">
        <v>192</v>
      </c>
      <c r="C246" s="31" t="s">
        <v>219</v>
      </c>
      <c r="D246" s="31" t="s">
        <v>214</v>
      </c>
      <c r="E246" s="32" t="s">
        <v>169</v>
      </c>
      <c r="F246" s="31" t="s">
        <v>3</v>
      </c>
      <c r="G246" s="7">
        <f>G247</f>
        <v>2375.1</v>
      </c>
      <c r="H246" s="7">
        <v>2375.1</v>
      </c>
      <c r="I246" s="7">
        <v>2375.1</v>
      </c>
      <c r="J246" s="53"/>
      <c r="K246" s="53"/>
      <c r="L246" s="53"/>
      <c r="M246" s="53"/>
      <c r="N246" s="53"/>
      <c r="O246" s="53"/>
      <c r="P246" s="53"/>
      <c r="Q246" s="53"/>
    </row>
    <row r="247" spans="1:17" ht="13.5" hidden="1" customHeight="1" x14ac:dyDescent="0.2">
      <c r="A247" s="30" t="s">
        <v>25</v>
      </c>
      <c r="B247" s="31" t="s">
        <v>48</v>
      </c>
      <c r="C247" s="31" t="s">
        <v>37</v>
      </c>
      <c r="D247" s="31" t="s">
        <v>39</v>
      </c>
      <c r="E247" s="32" t="s">
        <v>169</v>
      </c>
      <c r="F247" s="31" t="s">
        <v>75</v>
      </c>
      <c r="G247" s="7">
        <v>2375.1</v>
      </c>
      <c r="H247" s="7"/>
      <c r="I247" s="7"/>
      <c r="J247" s="53"/>
      <c r="K247" s="53"/>
      <c r="L247" s="53"/>
      <c r="M247" s="53"/>
      <c r="N247" s="53"/>
      <c r="O247" s="53"/>
      <c r="P247" s="53"/>
      <c r="Q247" s="53"/>
    </row>
    <row r="248" spans="1:17" ht="13.5" hidden="1" customHeight="1" x14ac:dyDescent="0.2">
      <c r="A248" s="30"/>
      <c r="B248" s="31"/>
      <c r="C248" s="31"/>
      <c r="D248" s="31"/>
      <c r="E248" s="32"/>
      <c r="F248" s="31"/>
      <c r="G248" s="7"/>
      <c r="H248" s="7"/>
      <c r="I248" s="7"/>
      <c r="J248" s="53"/>
      <c r="K248" s="53"/>
      <c r="L248" s="53"/>
      <c r="M248" s="53"/>
      <c r="N248" s="53"/>
      <c r="O248" s="53"/>
      <c r="P248" s="53"/>
      <c r="Q248" s="53"/>
    </row>
    <row r="249" spans="1:17" ht="13.5" hidden="1" customHeight="1" x14ac:dyDescent="0.2">
      <c r="A249" s="30"/>
      <c r="B249" s="31"/>
      <c r="C249" s="31"/>
      <c r="D249" s="31"/>
      <c r="E249" s="32"/>
      <c r="F249" s="31"/>
      <c r="G249" s="7"/>
      <c r="H249" s="7"/>
      <c r="I249" s="7"/>
      <c r="J249" s="53"/>
      <c r="K249" s="53"/>
      <c r="L249" s="53"/>
      <c r="M249" s="53"/>
      <c r="N249" s="53"/>
      <c r="O249" s="53"/>
      <c r="P249" s="53"/>
      <c r="Q249" s="53"/>
    </row>
    <row r="250" spans="1:17" ht="13.5" customHeight="1" x14ac:dyDescent="0.2">
      <c r="A250" s="30" t="s">
        <v>5</v>
      </c>
      <c r="B250" s="31" t="s">
        <v>192</v>
      </c>
      <c r="C250" s="31" t="s">
        <v>220</v>
      </c>
      <c r="D250" s="31"/>
      <c r="E250" s="32"/>
      <c r="F250" s="31"/>
      <c r="G250" s="3">
        <f t="shared" ref="G250:I254" si="53">G251</f>
        <v>71.900000000000006</v>
      </c>
      <c r="H250" s="3">
        <f t="shared" si="53"/>
        <v>71.900000000000006</v>
      </c>
      <c r="I250" s="3">
        <f t="shared" si="53"/>
        <v>71.900000000000006</v>
      </c>
      <c r="J250" s="53"/>
      <c r="K250" s="53"/>
      <c r="L250" s="53"/>
      <c r="M250" s="53"/>
      <c r="N250" s="53"/>
      <c r="O250" s="53"/>
      <c r="P250" s="53"/>
      <c r="Q250" s="53"/>
    </row>
    <row r="251" spans="1:17" ht="12.75" customHeight="1" x14ac:dyDescent="0.2">
      <c r="A251" s="30" t="s">
        <v>40</v>
      </c>
      <c r="B251" s="31" t="s">
        <v>192</v>
      </c>
      <c r="C251" s="31" t="s">
        <v>220</v>
      </c>
      <c r="D251" s="31" t="s">
        <v>214</v>
      </c>
      <c r="E251" s="32"/>
      <c r="F251" s="31"/>
      <c r="G251" s="7">
        <f t="shared" si="53"/>
        <v>71.900000000000006</v>
      </c>
      <c r="H251" s="7">
        <f t="shared" si="53"/>
        <v>71.900000000000006</v>
      </c>
      <c r="I251" s="7">
        <f t="shared" si="53"/>
        <v>71.900000000000006</v>
      </c>
      <c r="J251" s="53"/>
      <c r="K251" s="53"/>
      <c r="L251" s="53"/>
      <c r="M251" s="53"/>
      <c r="N251" s="53"/>
      <c r="O251" s="53"/>
      <c r="P251" s="53"/>
      <c r="Q251" s="53"/>
    </row>
    <row r="252" spans="1:17" ht="13.5" customHeight="1" x14ac:dyDescent="0.2">
      <c r="A252" s="30" t="s">
        <v>49</v>
      </c>
      <c r="B252" s="31" t="s">
        <v>192</v>
      </c>
      <c r="C252" s="31" t="s">
        <v>220</v>
      </c>
      <c r="D252" s="31" t="s">
        <v>214</v>
      </c>
      <c r="E252" s="32" t="s">
        <v>50</v>
      </c>
      <c r="F252" s="31"/>
      <c r="G252" s="7">
        <f t="shared" si="53"/>
        <v>71.900000000000006</v>
      </c>
      <c r="H252" s="7">
        <f t="shared" si="53"/>
        <v>71.900000000000006</v>
      </c>
      <c r="I252" s="7">
        <f t="shared" si="53"/>
        <v>71.900000000000006</v>
      </c>
      <c r="J252" s="53"/>
      <c r="K252" s="53"/>
      <c r="L252" s="53"/>
      <c r="M252" s="53"/>
      <c r="N252" s="53"/>
      <c r="O252" s="53"/>
      <c r="P252" s="53"/>
      <c r="Q252" s="53"/>
    </row>
    <row r="253" spans="1:17" ht="12" customHeight="1" x14ac:dyDescent="0.2">
      <c r="A253" s="30" t="s">
        <v>49</v>
      </c>
      <c r="B253" s="31" t="s">
        <v>192</v>
      </c>
      <c r="C253" s="31" t="s">
        <v>220</v>
      </c>
      <c r="D253" s="31" t="s">
        <v>214</v>
      </c>
      <c r="E253" s="32" t="s">
        <v>51</v>
      </c>
      <c r="F253" s="31"/>
      <c r="G253" s="7">
        <f t="shared" si="53"/>
        <v>71.900000000000006</v>
      </c>
      <c r="H253" s="7">
        <f t="shared" si="53"/>
        <v>71.900000000000006</v>
      </c>
      <c r="I253" s="7">
        <f t="shared" si="53"/>
        <v>71.900000000000006</v>
      </c>
      <c r="J253" s="53"/>
      <c r="K253" s="53"/>
      <c r="L253" s="53"/>
      <c r="M253" s="53"/>
      <c r="N253" s="53"/>
      <c r="O253" s="53"/>
      <c r="P253" s="53"/>
      <c r="Q253" s="53"/>
    </row>
    <row r="254" spans="1:17" ht="13.5" customHeight="1" x14ac:dyDescent="0.2">
      <c r="A254" s="30" t="s">
        <v>170</v>
      </c>
      <c r="B254" s="31" t="s">
        <v>192</v>
      </c>
      <c r="C254" s="31" t="s">
        <v>220</v>
      </c>
      <c r="D254" s="31" t="s">
        <v>214</v>
      </c>
      <c r="E254" s="32" t="s">
        <v>171</v>
      </c>
      <c r="F254" s="31"/>
      <c r="G254" s="7">
        <f t="shared" si="53"/>
        <v>71.900000000000006</v>
      </c>
      <c r="H254" s="7">
        <f t="shared" si="53"/>
        <v>71.900000000000006</v>
      </c>
      <c r="I254" s="7">
        <f t="shared" si="53"/>
        <v>71.900000000000006</v>
      </c>
      <c r="J254" s="53"/>
      <c r="K254" s="53"/>
      <c r="L254" s="53"/>
      <c r="M254" s="53"/>
      <c r="N254" s="53"/>
      <c r="O254" s="53"/>
      <c r="P254" s="53"/>
      <c r="Q254" s="53"/>
    </row>
    <row r="255" spans="1:17" ht="12.75" customHeight="1" x14ac:dyDescent="0.2">
      <c r="A255" s="30" t="s">
        <v>172</v>
      </c>
      <c r="B255" s="31" t="s">
        <v>192</v>
      </c>
      <c r="C255" s="31" t="s">
        <v>220</v>
      </c>
      <c r="D255" s="31" t="s">
        <v>214</v>
      </c>
      <c r="E255" s="32" t="s">
        <v>171</v>
      </c>
      <c r="F255" s="31" t="s">
        <v>173</v>
      </c>
      <c r="G255" s="7">
        <v>71.900000000000006</v>
      </c>
      <c r="H255" s="7">
        <v>71.900000000000006</v>
      </c>
      <c r="I255" s="7">
        <v>71.900000000000006</v>
      </c>
      <c r="J255" s="53"/>
      <c r="K255" s="53"/>
      <c r="L255" s="53"/>
      <c r="M255" s="53"/>
      <c r="N255" s="53"/>
      <c r="O255" s="53"/>
      <c r="P255" s="53"/>
      <c r="Q255" s="53"/>
    </row>
    <row r="256" spans="1:17" ht="12.75" hidden="1" customHeight="1" x14ac:dyDescent="0.2">
      <c r="A256" s="30" t="s">
        <v>174</v>
      </c>
      <c r="B256" s="31" t="s">
        <v>48</v>
      </c>
      <c r="C256" s="31" t="s">
        <v>6</v>
      </c>
      <c r="D256" s="31" t="s">
        <v>41</v>
      </c>
      <c r="E256" s="32" t="s">
        <v>171</v>
      </c>
      <c r="F256" s="31" t="s">
        <v>175</v>
      </c>
      <c r="G256" s="7">
        <v>81.3</v>
      </c>
      <c r="H256" s="7"/>
      <c r="I256" s="7"/>
      <c r="J256" s="53"/>
      <c r="K256" s="53"/>
      <c r="L256" s="53"/>
      <c r="M256" s="53"/>
      <c r="N256" s="53"/>
      <c r="O256" s="53"/>
      <c r="P256" s="53"/>
      <c r="Q256" s="53"/>
    </row>
    <row r="257" spans="1:17" ht="13.5" customHeight="1" x14ac:dyDescent="0.2">
      <c r="A257" s="30" t="s">
        <v>7</v>
      </c>
      <c r="B257" s="31" t="s">
        <v>192</v>
      </c>
      <c r="C257" s="31" t="s">
        <v>221</v>
      </c>
      <c r="D257" s="31"/>
      <c r="E257" s="36"/>
      <c r="F257" s="36"/>
      <c r="G257" s="3">
        <f>G258</f>
        <v>2811</v>
      </c>
      <c r="H257" s="3">
        <f>H258</f>
        <v>70</v>
      </c>
      <c r="I257" s="3">
        <f>I258</f>
        <v>70</v>
      </c>
      <c r="J257" s="53"/>
      <c r="K257" s="53"/>
      <c r="L257" s="53"/>
      <c r="M257" s="53"/>
      <c r="N257" s="53"/>
      <c r="O257" s="53"/>
      <c r="P257" s="53"/>
      <c r="Q257" s="53"/>
    </row>
    <row r="258" spans="1:17" ht="13.5" customHeight="1" x14ac:dyDescent="0.2">
      <c r="A258" s="30" t="s">
        <v>42</v>
      </c>
      <c r="B258" s="31" t="s">
        <v>192</v>
      </c>
      <c r="C258" s="31" t="s">
        <v>221</v>
      </c>
      <c r="D258" s="31" t="s">
        <v>215</v>
      </c>
      <c r="E258" s="36"/>
      <c r="F258" s="36"/>
      <c r="G258" s="7">
        <f>G259</f>
        <v>2811</v>
      </c>
      <c r="H258" s="7">
        <f>H260</f>
        <v>70</v>
      </c>
      <c r="I258" s="7">
        <f>I260</f>
        <v>70</v>
      </c>
      <c r="J258" s="53"/>
      <c r="K258" s="53"/>
      <c r="L258" s="53"/>
      <c r="M258" s="53"/>
      <c r="N258" s="53"/>
      <c r="O258" s="53"/>
      <c r="P258" s="53"/>
      <c r="Q258" s="53"/>
    </row>
    <row r="259" spans="1:17" ht="21" customHeight="1" x14ac:dyDescent="0.2">
      <c r="A259" s="30" t="s">
        <v>243</v>
      </c>
      <c r="B259" s="31" t="s">
        <v>192</v>
      </c>
      <c r="C259" s="31" t="s">
        <v>221</v>
      </c>
      <c r="D259" s="31" t="s">
        <v>215</v>
      </c>
      <c r="E259" s="32" t="s">
        <v>176</v>
      </c>
      <c r="F259" s="36"/>
      <c r="G259" s="7">
        <f>G260+G263</f>
        <v>2811</v>
      </c>
      <c r="H259" s="7">
        <f t="shared" ref="G259:I260" si="54">H260</f>
        <v>70</v>
      </c>
      <c r="I259" s="7">
        <f t="shared" si="54"/>
        <v>70</v>
      </c>
      <c r="J259" s="53"/>
      <c r="K259" s="53"/>
      <c r="L259" s="53"/>
      <c r="M259" s="53"/>
      <c r="N259" s="53"/>
      <c r="O259" s="53"/>
      <c r="P259" s="53"/>
      <c r="Q259" s="53"/>
    </row>
    <row r="260" spans="1:17" ht="20.25" customHeight="1" x14ac:dyDescent="0.2">
      <c r="A260" s="30" t="s">
        <v>85</v>
      </c>
      <c r="B260" s="31" t="s">
        <v>192</v>
      </c>
      <c r="C260" s="31" t="s">
        <v>221</v>
      </c>
      <c r="D260" s="31" t="s">
        <v>215</v>
      </c>
      <c r="E260" s="32" t="s">
        <v>177</v>
      </c>
      <c r="F260" s="36"/>
      <c r="G260" s="7">
        <f t="shared" si="54"/>
        <v>102</v>
      </c>
      <c r="H260" s="7">
        <f t="shared" si="54"/>
        <v>70</v>
      </c>
      <c r="I260" s="7">
        <f t="shared" si="54"/>
        <v>70</v>
      </c>
      <c r="J260" s="53"/>
      <c r="K260" s="53"/>
      <c r="L260" s="53"/>
      <c r="M260" s="53"/>
      <c r="N260" s="53"/>
      <c r="O260" s="53"/>
      <c r="P260" s="53"/>
      <c r="Q260" s="53"/>
    </row>
    <row r="261" spans="1:17" ht="18" customHeight="1" x14ac:dyDescent="0.2">
      <c r="A261" s="30" t="s">
        <v>61</v>
      </c>
      <c r="B261" s="31" t="s">
        <v>192</v>
      </c>
      <c r="C261" s="31" t="s">
        <v>221</v>
      </c>
      <c r="D261" s="31" t="s">
        <v>215</v>
      </c>
      <c r="E261" s="32" t="s">
        <v>177</v>
      </c>
      <c r="F261" s="33" t="s">
        <v>62</v>
      </c>
      <c r="G261" s="7">
        <v>102</v>
      </c>
      <c r="H261" s="7">
        <v>70</v>
      </c>
      <c r="I261" s="7">
        <v>70</v>
      </c>
      <c r="J261" s="53"/>
      <c r="K261" s="53"/>
      <c r="L261" s="53"/>
      <c r="M261" s="53"/>
      <c r="N261" s="53"/>
      <c r="O261" s="53"/>
      <c r="P261" s="53"/>
      <c r="Q261" s="53"/>
    </row>
    <row r="262" spans="1:17" ht="24.75" hidden="1" customHeight="1" x14ac:dyDescent="0.2">
      <c r="A262" s="21" t="s">
        <v>63</v>
      </c>
      <c r="B262" s="15" t="s">
        <v>48</v>
      </c>
      <c r="C262" s="15" t="s">
        <v>8</v>
      </c>
      <c r="D262" s="15" t="s">
        <v>43</v>
      </c>
      <c r="E262" s="22" t="s">
        <v>177</v>
      </c>
      <c r="F262" s="23">
        <v>244</v>
      </c>
      <c r="G262" s="24">
        <v>0</v>
      </c>
      <c r="H262" s="44"/>
      <c r="I262" s="45"/>
      <c r="J262" s="53"/>
      <c r="K262" s="53"/>
      <c r="L262" s="53"/>
      <c r="M262" s="53"/>
      <c r="N262" s="53"/>
      <c r="O262" s="53"/>
      <c r="P262" s="53"/>
      <c r="Q262" s="53"/>
    </row>
    <row r="263" spans="1:17" ht="34.5" customHeight="1" x14ac:dyDescent="0.2">
      <c r="A263" s="4" t="s">
        <v>261</v>
      </c>
      <c r="B263" s="5" t="s">
        <v>192</v>
      </c>
      <c r="C263" s="5" t="s">
        <v>221</v>
      </c>
      <c r="D263" s="5" t="s">
        <v>215</v>
      </c>
      <c r="E263" s="6" t="s">
        <v>260</v>
      </c>
      <c r="F263" s="55"/>
      <c r="G263" s="49">
        <f>G264</f>
        <v>2709</v>
      </c>
      <c r="H263" s="49">
        <f t="shared" ref="H263:I263" si="55">H264</f>
        <v>0</v>
      </c>
      <c r="I263" s="3">
        <f t="shared" si="55"/>
        <v>0</v>
      </c>
      <c r="J263" s="53"/>
      <c r="K263" s="53"/>
      <c r="L263" s="53"/>
      <c r="M263" s="53"/>
      <c r="N263" s="53"/>
      <c r="O263" s="53"/>
      <c r="P263" s="53"/>
      <c r="Q263" s="53"/>
    </row>
    <row r="264" spans="1:17" ht="24" customHeight="1" x14ac:dyDescent="0.2">
      <c r="A264" s="4" t="s">
        <v>61</v>
      </c>
      <c r="B264" s="5" t="s">
        <v>192</v>
      </c>
      <c r="C264" s="5" t="s">
        <v>221</v>
      </c>
      <c r="D264" s="5" t="s">
        <v>215</v>
      </c>
      <c r="E264" s="6" t="s">
        <v>260</v>
      </c>
      <c r="F264" s="55" t="s">
        <v>62</v>
      </c>
      <c r="G264" s="50">
        <v>2709</v>
      </c>
      <c r="H264" s="50">
        <v>0</v>
      </c>
      <c r="I264" s="7">
        <v>0</v>
      </c>
      <c r="J264" s="53"/>
      <c r="K264" s="53"/>
      <c r="L264" s="53"/>
      <c r="M264" s="53"/>
      <c r="N264" s="53"/>
      <c r="O264" s="53"/>
      <c r="P264" s="53"/>
      <c r="Q264" s="53"/>
    </row>
    <row r="265" spans="1:17" ht="30" hidden="1" customHeight="1" x14ac:dyDescent="0.2">
      <c r="A265" s="4" t="s">
        <v>49</v>
      </c>
      <c r="B265" s="5" t="s">
        <v>192</v>
      </c>
      <c r="C265" s="5" t="s">
        <v>22</v>
      </c>
      <c r="D265" s="5" t="s">
        <v>23</v>
      </c>
      <c r="E265" s="6" t="s">
        <v>50</v>
      </c>
      <c r="F265" s="5"/>
      <c r="G265" s="16">
        <f>G266</f>
        <v>0</v>
      </c>
      <c r="H265" s="44"/>
      <c r="I265" s="42"/>
      <c r="J265" s="53"/>
      <c r="K265" s="53"/>
      <c r="L265" s="53"/>
      <c r="M265" s="53"/>
      <c r="N265" s="53"/>
      <c r="O265" s="53"/>
      <c r="P265" s="53"/>
      <c r="Q265" s="53"/>
    </row>
    <row r="266" spans="1:17" ht="30" hidden="1" customHeight="1" x14ac:dyDescent="0.2">
      <c r="A266" s="4" t="s">
        <v>49</v>
      </c>
      <c r="B266" s="5" t="s">
        <v>192</v>
      </c>
      <c r="C266" s="5" t="s">
        <v>22</v>
      </c>
      <c r="D266" s="5" t="s">
        <v>23</v>
      </c>
      <c r="E266" s="6" t="s">
        <v>51</v>
      </c>
      <c r="F266" s="5"/>
      <c r="G266" s="16">
        <f>G267+G272+G275+G278+G281+G284+G269+G283</f>
        <v>0</v>
      </c>
      <c r="H266" s="44"/>
      <c r="I266" s="42"/>
      <c r="J266" s="53"/>
      <c r="K266" s="53"/>
      <c r="L266" s="53"/>
      <c r="M266" s="53"/>
      <c r="N266" s="53"/>
      <c r="O266" s="53"/>
      <c r="P266" s="53"/>
      <c r="Q266" s="53"/>
    </row>
    <row r="267" spans="1:17" ht="32.25" hidden="1" customHeight="1" x14ac:dyDescent="0.2">
      <c r="A267" s="4" t="s">
        <v>178</v>
      </c>
      <c r="B267" s="5" t="s">
        <v>48</v>
      </c>
      <c r="C267" s="5" t="s">
        <v>22</v>
      </c>
      <c r="D267" s="5" t="s">
        <v>23</v>
      </c>
      <c r="E267" s="5"/>
      <c r="F267" s="5"/>
      <c r="G267" s="16"/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34.5" hidden="1" customHeight="1" x14ac:dyDescent="0.2">
      <c r="A268" s="4" t="s">
        <v>25</v>
      </c>
      <c r="B268" s="5" t="s">
        <v>48</v>
      </c>
      <c r="C268" s="5" t="s">
        <v>22</v>
      </c>
      <c r="D268" s="5" t="s">
        <v>23</v>
      </c>
      <c r="E268" s="5"/>
      <c r="F268" s="5"/>
      <c r="G268" s="16"/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36.75" hidden="1" customHeight="1" x14ac:dyDescent="0.2">
      <c r="A269" s="13" t="s">
        <v>179</v>
      </c>
      <c r="B269" s="5" t="s">
        <v>192</v>
      </c>
      <c r="C269" s="5" t="s">
        <v>22</v>
      </c>
      <c r="D269" s="5" t="s">
        <v>23</v>
      </c>
      <c r="E269" s="6" t="s">
        <v>180</v>
      </c>
      <c r="F269" s="14"/>
      <c r="G269" s="16">
        <f>G270</f>
        <v>0</v>
      </c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30.75" hidden="1" customHeight="1" x14ac:dyDescent="0.2">
      <c r="A270" s="4" t="s">
        <v>24</v>
      </c>
      <c r="B270" s="5" t="s">
        <v>192</v>
      </c>
      <c r="C270" s="5" t="s">
        <v>22</v>
      </c>
      <c r="D270" s="5" t="s">
        <v>23</v>
      </c>
      <c r="E270" s="6" t="s">
        <v>180</v>
      </c>
      <c r="F270" s="5" t="s">
        <v>3</v>
      </c>
      <c r="G270" s="16">
        <f>G271</f>
        <v>0</v>
      </c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29.25" hidden="1" customHeight="1" x14ac:dyDescent="0.2">
      <c r="A271" s="4" t="s">
        <v>25</v>
      </c>
      <c r="B271" s="5" t="s">
        <v>48</v>
      </c>
      <c r="C271" s="5" t="s">
        <v>22</v>
      </c>
      <c r="D271" s="5" t="s">
        <v>23</v>
      </c>
      <c r="E271" s="6" t="s">
        <v>180</v>
      </c>
      <c r="F271" s="5" t="s">
        <v>75</v>
      </c>
      <c r="G271" s="16"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40.5" hidden="1" customHeight="1" x14ac:dyDescent="0.2">
      <c r="A272" s="17" t="s">
        <v>181</v>
      </c>
      <c r="B272" s="5" t="s">
        <v>192</v>
      </c>
      <c r="C272" s="5" t="s">
        <v>22</v>
      </c>
      <c r="D272" s="5" t="s">
        <v>23</v>
      </c>
      <c r="E272" s="6" t="s">
        <v>182</v>
      </c>
      <c r="F272" s="14"/>
      <c r="G272" s="16"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38.25" hidden="1" customHeight="1" x14ac:dyDescent="0.2">
      <c r="A273" s="4" t="s">
        <v>24</v>
      </c>
      <c r="B273" s="5" t="s">
        <v>192</v>
      </c>
      <c r="C273" s="5" t="s">
        <v>22</v>
      </c>
      <c r="D273" s="5" t="s">
        <v>23</v>
      </c>
      <c r="E273" s="6" t="s">
        <v>182</v>
      </c>
      <c r="F273" s="5" t="s">
        <v>3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30.75" hidden="1" customHeight="1" x14ac:dyDescent="0.2">
      <c r="A274" s="4" t="s">
        <v>25</v>
      </c>
      <c r="B274" s="5" t="s">
        <v>48</v>
      </c>
      <c r="C274" s="5" t="s">
        <v>22</v>
      </c>
      <c r="D274" s="5" t="s">
        <v>23</v>
      </c>
      <c r="E274" s="6" t="s">
        <v>182</v>
      </c>
      <c r="F274" s="5" t="s">
        <v>75</v>
      </c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36" hidden="1" customHeight="1" x14ac:dyDescent="0.2">
      <c r="A275" s="13" t="s">
        <v>183</v>
      </c>
      <c r="B275" s="5" t="s">
        <v>192</v>
      </c>
      <c r="C275" s="5" t="s">
        <v>22</v>
      </c>
      <c r="D275" s="5" t="s">
        <v>23</v>
      </c>
      <c r="E275" s="6" t="s">
        <v>184</v>
      </c>
      <c r="F275" s="14"/>
      <c r="G275" s="16">
        <f>G276</f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32.25" hidden="1" customHeight="1" x14ac:dyDescent="0.2">
      <c r="A276" s="4" t="s">
        <v>24</v>
      </c>
      <c r="B276" s="5" t="s">
        <v>192</v>
      </c>
      <c r="C276" s="5" t="s">
        <v>22</v>
      </c>
      <c r="D276" s="5" t="s">
        <v>23</v>
      </c>
      <c r="E276" s="6" t="s">
        <v>184</v>
      </c>
      <c r="F276" s="5" t="s">
        <v>3</v>
      </c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28.5" hidden="1" customHeight="1" x14ac:dyDescent="0.2">
      <c r="A277" s="4" t="s">
        <v>25</v>
      </c>
      <c r="B277" s="5" t="s">
        <v>48</v>
      </c>
      <c r="C277" s="5" t="s">
        <v>22</v>
      </c>
      <c r="D277" s="5" t="s">
        <v>23</v>
      </c>
      <c r="E277" s="6" t="s">
        <v>184</v>
      </c>
      <c r="F277" s="5" t="s">
        <v>75</v>
      </c>
      <c r="G277" s="16"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42" hidden="1" customHeight="1" x14ac:dyDescent="0.2">
      <c r="A278" s="13" t="s">
        <v>185</v>
      </c>
      <c r="B278" s="5" t="s">
        <v>192</v>
      </c>
      <c r="C278" s="5" t="s">
        <v>22</v>
      </c>
      <c r="D278" s="5" t="s">
        <v>23</v>
      </c>
      <c r="E278" s="6" t="s">
        <v>186</v>
      </c>
      <c r="F278" s="14"/>
      <c r="G278" s="16">
        <f>G279</f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31.5" hidden="1" customHeight="1" x14ac:dyDescent="0.2">
      <c r="A279" s="4" t="s">
        <v>24</v>
      </c>
      <c r="B279" s="5" t="s">
        <v>192</v>
      </c>
      <c r="C279" s="5" t="s">
        <v>22</v>
      </c>
      <c r="D279" s="5" t="s">
        <v>23</v>
      </c>
      <c r="E279" s="6" t="s">
        <v>186</v>
      </c>
      <c r="F279" s="5" t="s">
        <v>3</v>
      </c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30.75" hidden="1" customHeight="1" x14ac:dyDescent="0.2">
      <c r="A280" s="4" t="s">
        <v>25</v>
      </c>
      <c r="B280" s="5" t="s">
        <v>48</v>
      </c>
      <c r="C280" s="5" t="s">
        <v>22</v>
      </c>
      <c r="D280" s="5" t="s">
        <v>23</v>
      </c>
      <c r="E280" s="6" t="s">
        <v>186</v>
      </c>
      <c r="F280" s="5" t="s">
        <v>75</v>
      </c>
      <c r="G280" s="16"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27" hidden="1" customHeight="1" x14ac:dyDescent="0.2">
      <c r="A281" s="13" t="s">
        <v>187</v>
      </c>
      <c r="B281" s="5" t="s">
        <v>192</v>
      </c>
      <c r="C281" s="5" t="s">
        <v>22</v>
      </c>
      <c r="D281" s="5" t="s">
        <v>23</v>
      </c>
      <c r="E281" s="6" t="s">
        <v>188</v>
      </c>
      <c r="F281" s="14"/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29.25" hidden="1" customHeight="1" x14ac:dyDescent="0.2">
      <c r="A282" s="4" t="s">
        <v>24</v>
      </c>
      <c r="B282" s="5" t="s">
        <v>192</v>
      </c>
      <c r="C282" s="5" t="s">
        <v>22</v>
      </c>
      <c r="D282" s="5" t="s">
        <v>23</v>
      </c>
      <c r="E282" s="6" t="s">
        <v>188</v>
      </c>
      <c r="F282" s="5" t="s">
        <v>3</v>
      </c>
      <c r="G282" s="16"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30.75" hidden="1" customHeight="1" x14ac:dyDescent="0.2">
      <c r="A283" s="4" t="s">
        <v>202</v>
      </c>
      <c r="B283" s="5" t="s">
        <v>192</v>
      </c>
      <c r="C283" s="5" t="s">
        <v>22</v>
      </c>
      <c r="D283" s="5" t="s">
        <v>23</v>
      </c>
      <c r="E283" s="6"/>
      <c r="F283" s="5" t="s">
        <v>75</v>
      </c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ht="29.25" hidden="1" customHeight="1" x14ac:dyDescent="0.2">
      <c r="A284" s="13" t="s">
        <v>189</v>
      </c>
      <c r="B284" s="5" t="s">
        <v>192</v>
      </c>
      <c r="C284" s="5" t="s">
        <v>22</v>
      </c>
      <c r="D284" s="5" t="s">
        <v>23</v>
      </c>
      <c r="E284" s="6" t="s">
        <v>190</v>
      </c>
      <c r="F284" s="14"/>
      <c r="G284" s="16">
        <f>G285</f>
        <v>0</v>
      </c>
      <c r="H284" s="44"/>
      <c r="I284" s="42"/>
      <c r="J284" s="53"/>
      <c r="K284" s="53"/>
      <c r="L284" s="53"/>
      <c r="M284" s="53"/>
      <c r="N284" s="53"/>
      <c r="O284" s="53"/>
      <c r="P284" s="53"/>
      <c r="Q284" s="53"/>
    </row>
    <row r="285" spans="1:17" ht="30.75" hidden="1" customHeight="1" x14ac:dyDescent="0.2">
      <c r="A285" s="4" t="s">
        <v>24</v>
      </c>
      <c r="B285" s="5" t="s">
        <v>192</v>
      </c>
      <c r="C285" s="5" t="s">
        <v>22</v>
      </c>
      <c r="D285" s="5" t="s">
        <v>23</v>
      </c>
      <c r="E285" s="6" t="s">
        <v>190</v>
      </c>
      <c r="F285" s="5" t="s">
        <v>3</v>
      </c>
      <c r="G285" s="16">
        <v>0</v>
      </c>
      <c r="H285" s="44"/>
      <c r="I285" s="42"/>
      <c r="J285" s="53"/>
      <c r="K285" s="53"/>
      <c r="L285" s="53"/>
      <c r="M285" s="53"/>
      <c r="N285" s="53"/>
      <c r="O285" s="53"/>
      <c r="P285" s="53"/>
      <c r="Q285" s="53"/>
    </row>
    <row r="286" spans="1:17" ht="24.75" hidden="1" customHeight="1" x14ac:dyDescent="0.2">
      <c r="A286" s="4" t="s">
        <v>25</v>
      </c>
      <c r="B286" s="5" t="s">
        <v>48</v>
      </c>
      <c r="C286" s="5" t="s">
        <v>22</v>
      </c>
      <c r="D286" s="5" t="s">
        <v>23</v>
      </c>
      <c r="E286" s="6" t="s">
        <v>190</v>
      </c>
      <c r="F286" s="5" t="s">
        <v>75</v>
      </c>
      <c r="G286" s="16">
        <v>0</v>
      </c>
      <c r="H286" s="44"/>
      <c r="I286" s="42"/>
      <c r="J286" s="53"/>
      <c r="K286" s="53"/>
      <c r="L286" s="53"/>
      <c r="M286" s="53"/>
      <c r="N286" s="53"/>
      <c r="O286" s="53"/>
      <c r="P286" s="53"/>
      <c r="Q286" s="53"/>
    </row>
    <row r="287" spans="1:17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J287" s="53"/>
      <c r="K287" s="53"/>
      <c r="L287" s="53"/>
      <c r="M287" s="53"/>
      <c r="N287" s="53"/>
      <c r="O287" s="53"/>
      <c r="P287" s="53"/>
      <c r="Q287" s="53"/>
    </row>
    <row r="288" spans="1:17" x14ac:dyDescent="0.2">
      <c r="A288" s="44"/>
      <c r="B288" s="44"/>
      <c r="C288" s="44"/>
      <c r="D288" s="44"/>
      <c r="E288" s="44"/>
      <c r="F288" s="44"/>
      <c r="G288" s="18"/>
      <c r="H288" s="44"/>
      <c r="I288" s="44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62" t="s">
        <v>213</v>
      </c>
      <c r="B289" s="63"/>
      <c r="C289" s="63"/>
      <c r="D289" s="63"/>
      <c r="E289" s="63"/>
      <c r="F289" s="63"/>
      <c r="G289" s="47"/>
      <c r="H289" s="47">
        <v>193.9</v>
      </c>
      <c r="I289" s="72">
        <v>387.8</v>
      </c>
      <c r="J289" s="53"/>
      <c r="K289" s="53"/>
      <c r="L289" s="53"/>
      <c r="M289" s="53"/>
      <c r="N289" s="53"/>
      <c r="O289" s="53"/>
      <c r="P289" s="53"/>
      <c r="Q289" s="53"/>
    </row>
    <row r="290" spans="1:17" ht="21.75" customHeight="1" x14ac:dyDescent="0.25">
      <c r="A290" s="64" t="s">
        <v>227</v>
      </c>
      <c r="B290" s="64"/>
      <c r="C290" s="64"/>
      <c r="D290" s="64"/>
      <c r="E290" s="64"/>
      <c r="F290" s="64"/>
      <c r="G290" s="48">
        <f>G6+G289</f>
        <v>14316.5</v>
      </c>
      <c r="H290" s="48">
        <f>H6+H289</f>
        <v>8328.7999999999993</v>
      </c>
      <c r="I290" s="48">
        <f>I6+I289</f>
        <v>8540.7999999999975</v>
      </c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3"/>
      <c r="K291" s="53"/>
      <c r="L291" s="53"/>
      <c r="M291" s="53"/>
      <c r="N291" s="53"/>
      <c r="O291" s="53"/>
      <c r="P291" s="53"/>
      <c r="Q291" s="53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3"/>
      <c r="K412" s="53"/>
      <c r="L412" s="53"/>
      <c r="M412" s="53"/>
      <c r="N412" s="53"/>
      <c r="O412" s="53"/>
      <c r="P412" s="53"/>
      <c r="Q412" s="53"/>
    </row>
    <row r="413" spans="1:17" x14ac:dyDescent="0.2">
      <c r="A413" s="44"/>
      <c r="B413" s="44"/>
      <c r="C413" s="44"/>
      <c r="D413" s="44"/>
      <c r="E413" s="44"/>
      <c r="F413" s="44"/>
      <c r="G413" s="18"/>
      <c r="H413" s="44"/>
      <c r="I413" s="44"/>
      <c r="J413" s="53"/>
      <c r="K413" s="53"/>
      <c r="L413" s="53"/>
      <c r="M413" s="53"/>
      <c r="N413" s="53"/>
      <c r="O413" s="53"/>
      <c r="P413" s="53"/>
      <c r="Q413" s="53"/>
    </row>
    <row r="414" spans="1:17" x14ac:dyDescent="0.2">
      <c r="A414" s="44"/>
      <c r="B414" s="44"/>
      <c r="C414" s="44"/>
      <c r="D414" s="44"/>
      <c r="E414" s="44"/>
      <c r="F414" s="44"/>
      <c r="G414" s="18"/>
      <c r="H414" s="44"/>
      <c r="I414" s="44"/>
      <c r="J414" s="53"/>
      <c r="K414" s="53"/>
      <c r="L414" s="53"/>
      <c r="M414" s="53"/>
      <c r="N414" s="53"/>
      <c r="O414" s="53"/>
      <c r="P414" s="53"/>
      <c r="Q414" s="53"/>
    </row>
  </sheetData>
  <sheetProtection selectLockedCells="1" selectUnlockedCells="1"/>
  <mergeCells count="3">
    <mergeCell ref="A3:I3"/>
    <mergeCell ref="G2:I2"/>
    <mergeCell ref="G1:I1"/>
  </mergeCells>
  <printOptions horizontalCentered="1"/>
  <pageMargins left="0.9055118110236221" right="0.31496062992125984" top="0.47244094488188981" bottom="0.27559055118110237" header="0.51181102362204722" footer="0.51181102362204722"/>
  <pageSetup paperSize="9" scale="85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2024-06-26T03:18:37Z</cp:lastPrinted>
  <dcterms:created xsi:type="dcterms:W3CDTF">2018-04-02T01:52:19Z</dcterms:created>
  <dcterms:modified xsi:type="dcterms:W3CDTF">2024-11-01T01:47:03Z</dcterms:modified>
</cp:coreProperties>
</file>